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37\"/>
    </mc:Choice>
  </mc:AlternateContent>
  <bookViews>
    <workbookView xWindow="0" yWindow="0" windowWidth="28800" windowHeight="108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s>
  <calcPr calcId="162913"/>
</workbook>
</file>

<file path=xl/calcChain.xml><?xml version="1.0" encoding="utf-8"?>
<calcChain xmlns="http://schemas.openxmlformats.org/spreadsheetml/2006/main">
  <c r="A9" i="5" l="1"/>
  <c r="A8" i="15"/>
  <c r="A9" i="16"/>
  <c r="A9" i="19"/>
  <c r="A9" i="10"/>
  <c r="A8" i="17"/>
  <c r="A9" i="6"/>
  <c r="A9" i="14"/>
  <c r="A10" i="13"/>
  <c r="A8" i="12"/>
  <c r="A9" i="22"/>
  <c r="A14" i="12" l="1"/>
  <c r="A11" i="12" l="1"/>
  <c r="A13" i="13" s="1"/>
  <c r="A12" i="14" s="1"/>
  <c r="A12" i="6" s="1"/>
  <c r="A11" i="17" s="1"/>
  <c r="A12" i="10" s="1"/>
  <c r="A12" i="19" s="1"/>
  <c r="A12" i="16" s="1"/>
  <c r="A11" i="15" s="1"/>
  <c r="A12" i="5" s="1"/>
  <c r="A12" i="22" s="1"/>
  <c r="C27" i="6" l="1"/>
  <c r="A15" i="22" l="1"/>
  <c r="A15" i="5"/>
  <c r="A14" i="15"/>
  <c r="A15" i="16"/>
  <c r="A15" i="10"/>
  <c r="A15" i="19" s="1"/>
  <c r="A14" i="17"/>
  <c r="A15" i="6"/>
  <c r="A15" i="14"/>
  <c r="A16" i="13"/>
  <c r="A5" i="22"/>
  <c r="A5" i="5"/>
  <c r="A4" i="15"/>
  <c r="A5" i="16"/>
  <c r="A5" i="10"/>
  <c r="A5" i="19" s="1"/>
  <c r="A4" i="17"/>
  <c r="A5" i="6"/>
  <c r="A5" i="14"/>
  <c r="A6" i="13"/>
  <c r="A4" i="12"/>
  <c r="C25" i="14" l="1"/>
  <c r="D25" i="14" s="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<sst xmlns="http://schemas.openxmlformats.org/spreadsheetml/2006/main" count="1148" uniqueCount="564">
  <si>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</si>
  <si>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</si>
  <si>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</si>
  <si>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</si>
  <si>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</si>
  <si>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</si>
  <si>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</si>
  <si>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</si>
  <si>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</si>
  <si>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</si>
  <si>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</si>
  <si>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</si>
  <si>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</si>
  <si>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</si>
  <si>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</si>
  <si>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</si>
  <si>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</si>
  <si>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</si>
  <si>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</si>
  <si>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</si>
  <si>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</si>
  <si>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</si>
  <si>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</si>
  <si>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</si>
  <si>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</si>
  <si>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</si>
  <si>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</si>
  <si>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</si>
  <si>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</si>
  <si>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</si>
  <si>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</si>
  <si>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</si>
  <si>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</si>
  <si>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</si>
  <si>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</si>
  <si>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</si>
  <si>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</si>
  <si>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</si>
  <si>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</si>
  <si>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</si>
  <si>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</si>
  <si>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</si>
  <si>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</si>
  <si>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</si>
  <si>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</si>
  <si>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</si>
  <si>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</si>
  <si>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</si>
  <si>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</si>
  <si>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</si>
  <si>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</si>
  <si>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</si>
  <si>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</si>
  <si>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</si>
  <si>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</si>
  <si>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</si>
  <si>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</si>
  <si>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</si>
  <si>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</si>
  <si>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</si>
  <si>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</si>
  <si>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</si>
  <si>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</si>
  <si>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</si>
  <si>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</si>
  <si>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</si>
  <si>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</si>
  <si>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</si>
  <si>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</si>
  <si>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</si>
  <si>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</si>
  <si>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</si>
  <si>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</si>
  <si>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</si>
  <si>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</si>
  <si>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</si>
  <si>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</si>
  <si>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</si>
  <si>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</si>
  <si>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</si>
  <si>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</si>
  <si>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</si>
  <si>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</si>
  <si>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</si>
  <si>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</si>
  <si>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</si>
  <si>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</si>
  <si>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</si>
  <si>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</si>
  <si>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</si>
  <si>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</si>
  <si>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</si>
  <si>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</si>
  <si>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</si>
  <si>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</si>
  <si>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</si>
  <si>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</si>
  <si>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</si>
  <si>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</si>
  <si>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</si>
  <si>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</si>
  <si>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</si>
  <si>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</si>
  <si>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</si>
  <si>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</si>
  <si>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</si>
  <si>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</si>
  <si>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</si>
  <si>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</si>
  <si>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</si>
  <si>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</si>
  <si>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</si>
  <si>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</si>
  <si>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</si>
  <si>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</si>
  <si>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</si>
  <si>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</si>
  <si>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</si>
  <si>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</si>
  <si>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</si>
  <si>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</si>
  <si>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</si>
  <si>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</si>
  <si>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</si>
  <si>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</si>
  <si>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</si>
  <si>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</si>
  <si>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</si>
  <si>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</si>
  <si>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</si>
  <si>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</si>
  <si>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</si>
  <si>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</si>
  <si>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</si>
  <si>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</si>
  <si>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</si>
  <si>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</si>
  <si>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</si>
  <si>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</si>
  <si>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</si>
  <si>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</si>
  <si>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</si>
  <si>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</si>
  <si>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</si>
  <si>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</si>
  <si>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</si>
  <si>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</si>
  <si>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</si>
  <si>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</si>
  <si>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</si>
  <si>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</si>
  <si>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</si>
  <si>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</si>
  <si>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</si>
  <si>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</si>
  <si>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</si>
  <si>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</si>
  <si>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</si>
  <si>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</si>
  <si>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</si>
  <si>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</si>
  <si>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</si>
  <si>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</si>
  <si>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</si>
  <si>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</si>
  <si>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</si>
  <si>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</si>
  <si>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</si>
  <si>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</si>
  <si>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</si>
  <si>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</si>
  <si>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</si>
  <si>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</si>
  <si>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</si>
  <si>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</si>
  <si>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</si>
  <si>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</si>
  <si>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</si>
  <si>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</si>
  <si>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</si>
  <si>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</si>
  <si>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</si>
  <si>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</si>
  <si>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</si>
  <si>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</si>
  <si>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</si>
  <si>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</si>
  <si>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</si>
  <si>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</si>
  <si>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</si>
  <si>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</si>
  <si>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</si>
  <si>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</si>
  <si>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</si>
  <si>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</si>
  <si>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</si>
  <si>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</si>
  <si>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</si>
  <si>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</si>
  <si>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</si>
  <si>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</si>
  <si>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</si>
  <si>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</si>
  <si>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</si>
  <si>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</si>
  <si>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</si>
  <si>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</si>
  <si>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</si>
  <si>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</si>
  <si>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</si>
  <si>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</si>
  <si>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</si>
  <si>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</si>
  <si>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</si>
  <si>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</si>
  <si>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</si>
  <si>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</si>
  <si>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</si>
  <si>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</si>
  <si>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</si>
  <si>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</si>
  <si>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</si>
  <si>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</si>
  <si>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</si>
  <si>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</si>
  <si>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</si>
  <si>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</si>
  <si>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</si>
  <si>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</si>
  <si>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</si>
  <si>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</si>
  <si>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</si>
  <si>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</si>
  <si>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</si>
  <si>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</si>
  <si>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</si>
  <si>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</si>
  <si>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</si>
  <si>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</si>
  <si>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</si>
  <si>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</si>
  <si>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</si>
  <si>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</si>
  <si>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</si>
  <si>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</si>
  <si>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</si>
  <si>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</si>
  <si>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</si>
  <si>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</si>
  <si>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</si>
  <si>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</si>
  <si>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</si>
  <si>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</si>
  <si>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</si>
  <si>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</si>
  <si>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</si>
  <si>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</si>
  <si>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</si>
  <si>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</si>
  <si>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</si>
  <si>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</si>
  <si>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</si>
  <si>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</si>
  <si>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</si>
  <si>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</si>
  <si>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</si>
  <si>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</si>
  <si>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</si>
  <si>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</si>
  <si>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</si>
  <si>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</si>
  <si>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</si>
  <si>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</si>
  <si>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</si>
  <si>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</si>
  <si>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</si>
  <si>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</si>
  <si>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</si>
  <si>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</si>
  <si>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</si>
  <si>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</si>
  <si>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</si>
  <si>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</si>
  <si>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</si>
  <si>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</si>
  <si>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</si>
  <si>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</si>
  <si>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</si>
  <si>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</si>
  <si>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</si>
  <si>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</si>
  <si>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</si>
  <si>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</si>
  <si>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</si>
  <si>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</si>
  <si>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</si>
  <si>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</si>
  <si>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</si>
  <si>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</si>
  <si>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</si>
  <si>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</si>
  <si>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</si>
  <si>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</si>
  <si>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</si>
  <si>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</si>
  <si>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</si>
  <si>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</si>
  <si>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</si>
  <si>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</si>
  <si>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</si>
  <si>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</si>
  <si>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</si>
  <si>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</si>
  <si>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</si>
  <si>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</si>
  <si>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</si>
  <si>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</si>
  <si>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</si>
  <si>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</si>
  <si>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</si>
  <si>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</si>
  <si>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</si>
  <si>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</si>
  <si>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</si>
  <si>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</si>
  <si>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</si>
  <si>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</si>
  <si>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</si>
  <si>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</si>
  <si>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</si>
  <si>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</si>
  <si>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</si>
  <si>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</si>
  <si>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</si>
  <si>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</si>
  <si>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</si>
  <si>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</si>
  <si>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</si>
  <si>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</si>
  <si>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</si>
  <si>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</si>
  <si>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</si>
  <si>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</si>
  <si>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</si>
  <si>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</si>
  <si>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</si>
  <si>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</si>
  <si>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</si>
  <si>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</si>
  <si>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</si>
  <si>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</si>
  <si>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</si>
  <si>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</si>
  <si>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</si>
  <si>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</si>
  <si>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</si>
  <si>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</si>
  <si>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</si>
  <si>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</si>
  <si>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</si>
  <si>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</si>
  <si>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</si>
  <si>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</si>
  <si>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</si>
  <si>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</si>
  <si>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</si>
  <si>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</si>
  <si>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</si>
  <si>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</si>
  <si>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</si>
  <si>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</si>
  <si>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</si>
  <si>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</si>
  <si>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</si>
  <si>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</si>
  <si>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</si>
  <si>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</si>
  <si>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</si>
  <si>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</si>
  <si>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</si>
  <si>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</si>
  <si>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</si>
  <si>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</si>
  <si>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</si>
  <si>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</si>
  <si>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</si>
  <si>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</si>
  <si>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</si>
  <si>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</si>
  <si>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</si>
  <si>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</si>
  <si>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</si>
  <si>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</si>
  <si>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</si>
  <si>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</si>
  <si>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</si>
  <si>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</si>
  <si>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</si>
  <si>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</si>
  <si>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</si>
  <si>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</si>
  <si>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</si>
  <si>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</si>
  <si>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</si>
  <si>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</si>
  <si>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</si>
  <si>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</si>
  <si>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</si>
  <si>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</si>
  <si>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</si>
  <si>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</si>
  <si>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</si>
  <si>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</si>
  <si>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</si>
  <si>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</si>
  <si>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</si>
  <si>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</si>
  <si>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</si>
  <si>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</si>
  <si>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</si>
  <si>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</si>
  <si>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</si>
  <si>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</si>
  <si>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</si>
  <si>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</si>
  <si>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</si>
  <si>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</si>
  <si>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</si>
  <si>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</si>
  <si>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</si>
  <si>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</si>
  <si>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</si>
  <si>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</si>
  <si>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</si>
  <si>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</si>
  <si>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</si>
  <si>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</si>
  <si>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</si>
  <si>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</si>
  <si>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</si>
  <si>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</si>
  <si>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</si>
  <si>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</si>
  <si>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</si>
  <si>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</si>
  <si>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</si>
  <si>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</si>
  <si>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</si>
  <si>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</si>
  <si>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</si>
  <si>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</si>
  <si>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</si>
  <si>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</si>
  <si>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</si>
  <si>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</si>
  <si>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объем заключенного договора в ценах 2016 года с НДС, млн. руб.</t>
  </si>
  <si>
    <t>П 110-4</t>
  </si>
  <si>
    <t>ВЛ 110 кВ В. Моховая-Сова 1,2 отп. Савуйская</t>
  </si>
  <si>
    <t>1977</t>
  </si>
  <si>
    <t>АС 120/19</t>
  </si>
  <si>
    <t>2021</t>
  </si>
  <si>
    <t>2015</t>
  </si>
  <si>
    <t>ХМАО-Югра, Сургутский район</t>
  </si>
  <si>
    <t>Реконструкция ВЛ 110 кВ В. Моховая-Сова 1,2 отп. Савуйская (замена грозотроса 1,1 км)</t>
  </si>
  <si>
    <t xml:space="preserve"> </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</si>
  <si>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</si>
  <si>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</si>
  <si>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0.01 млн.руб.</t>
  </si>
  <si>
    <t>нет</t>
  </si>
  <si>
    <t>H_TP1100.VL.0037</t>
  </si>
  <si>
    <t xml:space="preserve"> ----</t>
  </si>
  <si>
    <t xml:space="preserve"> ---</t>
  </si>
  <si>
    <t>срок не подошел</t>
  </si>
  <si>
    <t xml:space="preserve"> - </t>
  </si>
  <si>
    <t xml:space="preserve"> -</t>
  </si>
  <si>
    <t>от «__» _____ 20__ г. №___</t>
  </si>
  <si>
    <t>не применимо</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</si>
  <si>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</si>
  <si>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</si>
  <si>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№1-5 ВЛ 110 кВ В. Моховая-Сова 1,2 отп. Савуйская, протяженность - 1,1 км, провод - АС 120/19</t>
  </si>
  <si>
    <t>0.2 Реконструкция, модернизация, техническое перевооружение</t>
  </si>
  <si>
    <t xml:space="preserve"> 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</si>
  <si>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</si>
  <si>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</si>
  <si>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</si>
  <si>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</si>
  <si>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</si>
  <si>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</si>
  <si>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</si>
  <si>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</si>
  <si>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</si>
  <si>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</si>
  <si>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</si>
  <si>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</si>
  <si>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</si>
  <si>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</si>
  <si>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</si>
  <si>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</si>
  <si>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</si>
  <si>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</si>
  <si>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</si>
  <si>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</si>
  <si>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</si>
  <si>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</si>
  <si>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</si>
  <si>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</si>
  <si>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</si>
  <si>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</si>
  <si>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</si>
  <si>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</si>
  <si>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</si>
  <si>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</si>
  <si>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</si>
  <si>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</si>
  <si>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</si>
  <si>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</si>
  <si>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</si>
  <si>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</si>
  <si>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</si>
  <si>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</si>
  <si>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</si>
  <si>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</si>
  <si>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</si>
  <si>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</si>
  <si>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</si>
  <si>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</si>
  <si>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</si>
  <si>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</si>
  <si>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</si>
  <si>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замена грозотроса 1,1 км</t>
  </si>
  <si>
    <t>АО "РОССЕТИ ТЮМЕНЬ" Сургутские ЭС</t>
  </si>
  <si>
    <t>Реализация инвестиционного проекта возможна в срок</t>
  </si>
  <si>
    <t>реконструкция</t>
  </si>
  <si>
    <t>0.48 млн. руб. без НДС за км. трассы</t>
  </si>
  <si>
    <t>Год 2023</t>
  </si>
  <si>
    <t>Год 2024</t>
  </si>
  <si>
    <t>Год 2025</t>
  </si>
  <si>
    <t>Год 2026</t>
  </si>
  <si>
    <t>Год 2027</t>
  </si>
  <si>
    <t xml:space="preserve"> по состоянию на 01.01.2022</t>
  </si>
  <si>
    <t>Н</t>
  </si>
  <si>
    <t>Год раскрытия информации: 2023 год</t>
  </si>
  <si>
    <t xml:space="preserve">Факт 2022 года </t>
  </si>
  <si>
    <t>по состоянию на 01.01.2023</t>
  </si>
  <si>
    <t>1,1 км трассы</t>
  </si>
  <si>
    <t>Монтаж грозотроса 1,1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</si>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</sst>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9" formatCode="######0.0#####"/>
    <numFmt numFmtId="174" formatCode="#,##0.00_ ;\-#,##0.00\ "/>
    <numFmt numFmtId="175" formatCode="0_ ;\-0\ "/>
    <numFmt numFmtId="176"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0" fillId="0" borderId="1" xfId="1" applyFont="1" applyBorder="1" applyAlignment="1">
      <alignment horizontal="center"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0" borderId="30" xfId="0" applyFont="1" applyBorder="1"/>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wrapText="1"/>
    </xf>
    <xf numFmtId="0" fontId="60" fillId="0" borderId="1" xfId="0" applyFont="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75" fontId="11" fillId="0" borderId="1" xfId="68" applyNumberFormat="1" applyFont="1" applyFill="1" applyBorder="1" applyAlignment="1">
      <alignment horizontal="right" wrapText="1"/>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76"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2" fillId="0" borderId="39" xfId="50" applyFont="1" applyBorder="1" applyAlignment="1">
      <alignment horizontal="center" vertical="center"/>
    </xf>
    <xf numFmtId="0" fontId="1" fillId="0" borderId="0" xfId="50" applyAlignment="1"/>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2"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55" fillId="0" borderId="1" xfId="50" applyFont="1" applyBorder="1" applyAlignment="1">
      <alignment horizontal="center" vertical="center"/>
    </xf>
    <xf numFmtId="0" fontId="63"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0"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7" xfId="50" applyFont="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55" fillId="0" borderId="48"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 xfId="50" applyFont="1" applyFill="1" applyBorder="1" applyAlignment="1">
      <alignment horizontal="center" vertical="center"/>
    </xf>
    <xf numFmtId="0" fontId="64" fillId="0" borderId="0" xfId="50" applyFont="1"/>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2" fillId="0" borderId="1" xfId="50" applyFont="1" applyFill="1" applyBorder="1" applyAlignment="1">
      <alignment horizontal="center"/>
    </xf>
    <xf numFmtId="0" fontId="55" fillId="0" borderId="1" xfId="50" applyFont="1" applyFill="1" applyBorder="1" applyAlignment="1">
      <alignment horizontal="center"/>
    </xf>
    <xf numFmtId="0" fontId="55"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1" xfId="50" applyFont="1" applyBorder="1" applyAlignment="1">
      <alignment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52" xfId="50" applyFont="1" applyFill="1" applyBorder="1" applyAlignment="1">
      <alignment horizontal="center" vertical="center"/>
    </xf>
    <xf numFmtId="0" fontId="62" fillId="0" borderId="51" xfId="50" applyFont="1" applyFill="1" applyBorder="1" applyAlignment="1">
      <alignment horizontal="center" vertical="center"/>
    </xf>
    <xf numFmtId="0" fontId="62" fillId="0" borderId="52" xfId="50" applyFont="1" applyFill="1" applyBorder="1" applyAlignment="1">
      <alignment horizontal="center"/>
    </xf>
    <xf numFmtId="0" fontId="62" fillId="0" borderId="51" xfId="50" applyFont="1" applyFill="1" applyBorder="1" applyAlignment="1">
      <alignment horizontal="center"/>
    </xf>
    <xf numFmtId="0" fontId="62" fillId="0" borderId="23" xfId="50"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91100.167411373011</c:v>
              </c:pt>
              <c:pt idx="1">
                <c:v>79403.317017583046</c:v>
              </c:pt>
              <c:pt idx="2">
                <c:v>62539.551585548725</c:v>
              </c:pt>
              <c:pt idx="3">
                <c:v>49073.459393643068</c:v>
              </c:pt>
              <c:pt idx="4">
                <c:v>42773.886806055751</c:v>
              </c:pt>
              <c:pt idx="5">
                <c:v>37279.531524863996</c:v>
              </c:pt>
              <c:pt idx="6">
                <c:v>32488.083306703826</c:v>
              </c:pt>
              <c:pt idx="7">
                <c:v>28310.122656238022</c:v>
              </c:pt>
              <c:pt idx="8">
                <c:v>24667.515941719073</c:v>
              </c:pt>
              <c:pt idx="9">
                <c:v>21492.006870402394</c:v>
              </c:pt>
              <c:pt idx="10">
                <c:v>-12.017304707874807</c:v>
              </c:pt>
              <c:pt idx="11">
                <c:v>5.576010891273274</c:v>
              </c:pt>
              <c:pt idx="12">
                <c:v>17.936021894744002</c:v>
              </c:pt>
              <c:pt idx="13">
                <c:v>26.27822873754296</c:v>
              </c:pt>
              <c:pt idx="14">
                <c:v>31.563841116898992</c:v>
              </c:pt>
              <c:pt idx="15">
                <c:v>34.550014490255492</c:v>
              </c:pt>
              <c:pt idx="16">
                <c:v>35.830511901487334</c:v>
              </c:pt>
              <c:pt idx="17">
                <c:v>35.868571967449569</c:v>
              </c:pt>
              <c:pt idx="18">
                <c:v>35.023438414272732</c:v>
              </c:pt>
              <c:pt idx="19">
                <c:v>33.571739800719385</c:v>
              </c:pt>
            </c:numLit>
          </c:val>
          <c:smooth val="0"/>
          <c:extLst>
            <c:ext xmlns:c16="http://schemas.microsoft.com/office/drawing/2014/chart" uri="{C3380CC4-5D6E-409C-BE32-E72D297353CC}">
              <c16:uniqueId val="{00000000-A57A-4182-A065-F8AFB08555C6}"/>
            </c:ext>
          </c:extLst>
        </c:ser>
        <c:ser>
          <c:idx val="1"/>
          <c:order val="1"/>
          <c:tx>
            <c:v>NPV (без учета продажи)</c:v>
          </c:tx>
          <c:marker>
            <c:symbol val="none"/>
          </c:marker>
          <c:val>
            <c:numLit>
              <c:formatCode>General</c:formatCode>
              <c:ptCount val="20"/>
              <c:pt idx="0">
                <c:v>-251076.63258862699</c:v>
              </c:pt>
              <c:pt idx="1">
                <c:v>-171673.31557104393</c:v>
              </c:pt>
              <c:pt idx="2">
                <c:v>-109133.7639854952</c:v>
              </c:pt>
              <c:pt idx="3">
                <c:v>-60060.304591852131</c:v>
              </c:pt>
              <c:pt idx="4">
                <c:v>-17286.41778579638</c:v>
              </c:pt>
              <c:pt idx="5">
                <c:v>19993.113739067616</c:v>
              </c:pt>
              <c:pt idx="6">
                <c:v>52481.197045771441</c:v>
              </c:pt>
              <c:pt idx="7">
                <c:v>80791.319702009467</c:v>
              </c:pt>
              <c:pt idx="8">
                <c:v>105458.83564372854</c:v>
              </c:pt>
              <c:pt idx="9">
                <c:v>126950.84251413093</c:v>
              </c:pt>
              <c:pt idx="10">
                <c:v>126938.82520942306</c:v>
              </c:pt>
              <c:pt idx="11">
                <c:v>126944.40122031434</c:v>
              </c:pt>
              <c:pt idx="12">
                <c:v>126962.33724220908</c:v>
              </c:pt>
              <c:pt idx="13">
                <c:v>126988.61547094662</c:v>
              </c:pt>
              <c:pt idx="14">
                <c:v>127020.17931206353</c:v>
              </c:pt>
              <c:pt idx="15">
                <c:v>127054.72932655379</c:v>
              </c:pt>
              <c:pt idx="16">
                <c:v>127090.55983845527</c:v>
              </c:pt>
              <c:pt idx="17">
                <c:v>127126.42841042273</c:v>
              </c:pt>
              <c:pt idx="18">
                <c:v>127161.45184883699</c:v>
              </c:pt>
              <c:pt idx="19">
                <c:v>127195.02358863772</c:v>
              </c:pt>
            </c:numLit>
          </c:val>
          <c:smooth val="0"/>
          <c:extLst>
            <c:ext xmlns:c16="http://schemas.microsoft.com/office/drawing/2014/chart" uri="{C3380CC4-5D6E-409C-BE32-E72D297353CC}">
              <c16:uniqueId val="{00000001-A57A-4182-A065-F8AFB08555C6}"/>
            </c:ext>
          </c:extLst>
        </c:ser>
        <c:dLbls>
          <c:showLegendKey val="0"/>
          <c:showVal val="0"/>
          <c:showCatName val="0"/>
          <c:showSerName val="0"/>
          <c:showPercent val="0"/>
          <c:showBubbleSize val="0"/>
        </c:dLbls>
        <c:smooth val="0"/>
        <c:axId val="593476864"/>
        <c:axId val="593477984"/>
      </c:lineChart>
      <c:catAx>
        <c:axId val="59347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3477984"/>
        <c:crosses val="autoZero"/>
        <c:auto val="1"/>
        <c:lblAlgn val="ctr"/>
        <c:lblOffset val="100"/>
        <c:noMultiLvlLbl val="0"/>
      </c:catAx>
      <c:valAx>
        <c:axId val="59347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34768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59E9-48F0-9F5E-817D5B79D4E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59E9-48F0-9F5E-817D5B79D4E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5" zoomScale="55" zoomScaleNormal="100" zoomScaleSheetLayoutView="55"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63"/>
      <c r="F4" s="15"/>
      <c r="G4" s="15"/>
    </row>
    <row r="5" spans="1:22" s="11" customFormat="1" ht="15.75" x14ac:dyDescent="0.25">
      <c r="A5" s="217" t="s">
        <v>541</v>
      </c>
      <c r="B5" s="217"/>
      <c r="C5" s="217"/>
      <c r="D5" s="155"/>
      <c r="E5" s="155"/>
      <c r="F5" s="155"/>
      <c r="G5" s="155"/>
      <c r="H5" s="155"/>
      <c r="I5" s="155"/>
      <c r="J5" s="155"/>
    </row>
    <row r="6" spans="1:22" s="11" customFormat="1" ht="18.75" x14ac:dyDescent="0.3">
      <c r="A6" s="16"/>
      <c r="F6" s="15"/>
      <c r="G6" s="15"/>
      <c r="H6" s="14"/>
    </row>
    <row r="7" spans="1:22" s="11" customFormat="1" ht="18.75" x14ac:dyDescent="0.2">
      <c r="A7" s="221" t="s">
        <v>10</v>
      </c>
      <c r="B7" s="221"/>
      <c r="C7" s="22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2" t="s">
        <v>481</v>
      </c>
      <c r="B9" s="222"/>
      <c r="C9" s="222"/>
      <c r="D9" s="7"/>
      <c r="E9" s="7"/>
      <c r="F9" s="7"/>
      <c r="G9" s="7"/>
      <c r="H9" s="7"/>
      <c r="I9" s="12"/>
      <c r="J9" s="12"/>
      <c r="K9" s="12"/>
      <c r="L9" s="12"/>
      <c r="M9" s="12"/>
      <c r="N9" s="12"/>
      <c r="O9" s="12"/>
      <c r="P9" s="12"/>
      <c r="Q9" s="12"/>
      <c r="R9" s="12"/>
      <c r="S9" s="12"/>
      <c r="T9" s="12"/>
      <c r="U9" s="12"/>
      <c r="V9" s="12"/>
    </row>
    <row r="10" spans="1:22" s="11" customFormat="1" ht="18.75" x14ac:dyDescent="0.2">
      <c r="A10" s="218" t="s">
        <v>9</v>
      </c>
      <c r="B10" s="218"/>
      <c r="C10" s="21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0" t="s">
        <v>469</v>
      </c>
      <c r="B12" s="220"/>
      <c r="C12" s="220"/>
      <c r="D12" s="7"/>
      <c r="E12" s="7"/>
      <c r="F12" s="7"/>
      <c r="G12" s="7"/>
      <c r="H12" s="7"/>
      <c r="I12" s="12"/>
      <c r="J12" s="12"/>
      <c r="K12" s="12"/>
      <c r="L12" s="12"/>
      <c r="M12" s="12"/>
      <c r="N12" s="12"/>
      <c r="O12" s="12"/>
      <c r="P12" s="12"/>
      <c r="Q12" s="12"/>
      <c r="R12" s="12"/>
      <c r="S12" s="12"/>
      <c r="T12" s="12"/>
      <c r="U12" s="12"/>
      <c r="V12" s="12"/>
    </row>
    <row r="13" spans="1:22" s="11" customFormat="1" ht="18.75" x14ac:dyDescent="0.2">
      <c r="A13" s="218" t="s">
        <v>8</v>
      </c>
      <c r="B13" s="218"/>
      <c r="C13" s="21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22" t="s">
        <v>463</v>
      </c>
      <c r="B15" s="222"/>
      <c r="C15" s="222"/>
      <c r="D15" s="7"/>
      <c r="E15" s="7"/>
      <c r="F15" s="7"/>
      <c r="G15" s="7"/>
      <c r="H15" s="7"/>
      <c r="I15" s="7"/>
      <c r="J15" s="7"/>
      <c r="K15" s="7"/>
      <c r="L15" s="7"/>
      <c r="M15" s="7"/>
      <c r="N15" s="7"/>
      <c r="O15" s="7"/>
      <c r="P15" s="7"/>
      <c r="Q15" s="7"/>
      <c r="R15" s="7"/>
      <c r="S15" s="7"/>
      <c r="T15" s="7"/>
      <c r="U15" s="7"/>
      <c r="V15" s="7"/>
    </row>
    <row r="16" spans="1:22" s="3" customFormat="1" ht="15" customHeight="1" x14ac:dyDescent="0.2">
      <c r="A16" s="218" t="s">
        <v>7</v>
      </c>
      <c r="B16" s="218"/>
      <c r="C16" s="21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9" t="s">
        <v>436</v>
      </c>
      <c r="B18" s="220"/>
      <c r="C18" s="22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291</v>
      </c>
      <c r="C22" s="36" t="s">
        <v>480</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482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14"/>
      <c r="B24" s="215"/>
      <c r="C24" s="21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2" t="s">
        <v>386</v>
      </c>
      <c r="C25" s="194" t="s">
        <v>476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2" t="s">
        <v>76</v>
      </c>
      <c r="C26" s="194" t="s">
        <v>483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2" t="s">
        <v>75</v>
      </c>
      <c r="C27" s="194" t="s">
        <v>478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2" t="s">
        <v>387</v>
      </c>
      <c r="C28" s="194" t="s">
        <v>452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2" t="s">
        <v>388</v>
      </c>
      <c r="C29" s="194"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2" t="s">
        <v>389</v>
      </c>
      <c r="C30" s="194" t="s">
        <v>452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195" t="s">
        <v>452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194" t="s">
        <v>452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36" t="s">
        <v>524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194" t="s">
        <v>452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452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14"/>
      <c r="B39" s="215"/>
      <c r="C39" s="216"/>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188" t="s">
        <v>529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14"/>
      <c r="B47" s="215"/>
      <c r="C47" s="21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196">
        <v>0.10776187543060327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196">
        <v>8.9801562858836059E-2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6"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17" t="str">
        <f>'1. паспорт местоположение'!$A$5</f>
        <v>Год раскрытия информации: 2023 год</v>
      </c>
      <c r="B4" s="217"/>
      <c r="C4" s="217"/>
      <c r="D4" s="217"/>
      <c r="E4" s="217"/>
      <c r="F4" s="217"/>
      <c r="G4" s="217"/>
      <c r="H4" s="217"/>
      <c r="I4" s="217"/>
      <c r="J4" s="217"/>
      <c r="K4" s="217"/>
      <c r="L4" s="217"/>
      <c r="M4" s="217"/>
      <c r="N4" s="217"/>
      <c r="O4" s="217"/>
      <c r="P4" s="217"/>
      <c r="Q4" s="217"/>
      <c r="R4" s="217"/>
      <c r="S4" s="217"/>
    </row>
    <row r="5" spans="1:28" s="11" customFormat="1" ht="15.75" x14ac:dyDescent="0.2">
      <c r="A5" s="16"/>
    </row>
    <row r="6" spans="1:28" s="11" customFormat="1" ht="18.75" x14ac:dyDescent="0.2">
      <c r="A6" s="221" t="s">
        <v>10</v>
      </c>
      <c r="B6" s="221"/>
      <c r="C6" s="221"/>
      <c r="D6" s="221"/>
      <c r="E6" s="221"/>
      <c r="F6" s="221"/>
      <c r="G6" s="221"/>
      <c r="H6" s="221"/>
      <c r="I6" s="221"/>
      <c r="J6" s="221"/>
      <c r="K6" s="221"/>
      <c r="L6" s="221"/>
      <c r="M6" s="221"/>
      <c r="N6" s="221"/>
      <c r="O6" s="221"/>
      <c r="P6" s="221"/>
      <c r="Q6" s="221"/>
      <c r="R6" s="221"/>
      <c r="S6" s="221"/>
      <c r="T6" s="12"/>
      <c r="U6" s="12"/>
      <c r="V6" s="12"/>
      <c r="W6" s="12"/>
      <c r="X6" s="12"/>
      <c r="Y6" s="12"/>
      <c r="Z6" s="12"/>
      <c r="AA6" s="12"/>
      <c r="AB6" s="12"/>
    </row>
    <row r="7" spans="1:28" s="11" customFormat="1" ht="18.75" x14ac:dyDescent="0.2">
      <c r="A7" s="221"/>
      <c r="B7" s="221"/>
      <c r="C7" s="221"/>
      <c r="D7" s="221"/>
      <c r="E7" s="221"/>
      <c r="F7" s="221"/>
      <c r="G7" s="221"/>
      <c r="H7" s="221"/>
      <c r="I7" s="221"/>
      <c r="J7" s="221"/>
      <c r="K7" s="221"/>
      <c r="L7" s="221"/>
      <c r="M7" s="221"/>
      <c r="N7" s="221"/>
      <c r="O7" s="221"/>
      <c r="P7" s="221"/>
      <c r="Q7" s="221"/>
      <c r="R7" s="221"/>
      <c r="S7" s="221"/>
      <c r="T7" s="12"/>
      <c r="U7" s="12"/>
      <c r="V7" s="12"/>
      <c r="W7" s="12"/>
      <c r="X7" s="12"/>
      <c r="Y7" s="12"/>
      <c r="Z7" s="12"/>
      <c r="AA7" s="12"/>
      <c r="AB7" s="12"/>
    </row>
    <row r="8" spans="1:28" s="11" customFormat="1" ht="18.75" x14ac:dyDescent="0.2">
      <c r="A8" s="222" t="str">
        <f>'1. паспорт местоположение'!A9:C9</f>
        <v xml:space="preserve"> АО "Россети Тюмень" </v>
      </c>
      <c r="B8" s="222"/>
      <c r="C8" s="222"/>
      <c r="D8" s="222"/>
      <c r="E8" s="222"/>
      <c r="F8" s="222"/>
      <c r="G8" s="222"/>
      <c r="H8" s="222"/>
      <c r="I8" s="222"/>
      <c r="J8" s="222"/>
      <c r="K8" s="222"/>
      <c r="L8" s="222"/>
      <c r="M8" s="222"/>
      <c r="N8" s="222"/>
      <c r="O8" s="222"/>
      <c r="P8" s="222"/>
      <c r="Q8" s="222"/>
      <c r="R8" s="222"/>
      <c r="S8" s="222"/>
      <c r="T8" s="12"/>
      <c r="U8" s="12"/>
      <c r="V8" s="12"/>
      <c r="W8" s="12"/>
      <c r="X8" s="12"/>
      <c r="Y8" s="12"/>
      <c r="Z8" s="12"/>
      <c r="AA8" s="12"/>
      <c r="AB8" s="12"/>
    </row>
    <row r="9" spans="1:28" s="11" customFormat="1" ht="18.75" x14ac:dyDescent="0.2">
      <c r="A9" s="218" t="s">
        <v>9</v>
      </c>
      <c r="B9" s="218"/>
      <c r="C9" s="218"/>
      <c r="D9" s="218"/>
      <c r="E9" s="218"/>
      <c r="F9" s="218"/>
      <c r="G9" s="218"/>
      <c r="H9" s="218"/>
      <c r="I9" s="218"/>
      <c r="J9" s="218"/>
      <c r="K9" s="218"/>
      <c r="L9" s="218"/>
      <c r="M9" s="218"/>
      <c r="N9" s="218"/>
      <c r="O9" s="218"/>
      <c r="P9" s="218"/>
      <c r="Q9" s="218"/>
      <c r="R9" s="218"/>
      <c r="S9" s="218"/>
      <c r="T9" s="12"/>
      <c r="U9" s="12"/>
      <c r="V9" s="12"/>
      <c r="W9" s="12"/>
      <c r="X9" s="12"/>
      <c r="Y9" s="12"/>
      <c r="Z9" s="12"/>
      <c r="AA9" s="12"/>
      <c r="AB9" s="12"/>
    </row>
    <row r="10" spans="1:28" s="11" customFormat="1" ht="18.75" x14ac:dyDescent="0.2">
      <c r="A10" s="221"/>
      <c r="B10" s="221"/>
      <c r="C10" s="221"/>
      <c r="D10" s="221"/>
      <c r="E10" s="221"/>
      <c r="F10" s="221"/>
      <c r="G10" s="221"/>
      <c r="H10" s="221"/>
      <c r="I10" s="221"/>
      <c r="J10" s="221"/>
      <c r="K10" s="221"/>
      <c r="L10" s="221"/>
      <c r="M10" s="221"/>
      <c r="N10" s="221"/>
      <c r="O10" s="221"/>
      <c r="P10" s="221"/>
      <c r="Q10" s="221"/>
      <c r="R10" s="221"/>
      <c r="S10" s="221"/>
      <c r="T10" s="12"/>
      <c r="U10" s="12"/>
      <c r="V10" s="12"/>
      <c r="W10" s="12"/>
      <c r="X10" s="12"/>
      <c r="Y10" s="12"/>
      <c r="Z10" s="12"/>
      <c r="AA10" s="12"/>
      <c r="AB10" s="12"/>
    </row>
    <row r="11" spans="1:28" s="11" customFormat="1" ht="18.75" x14ac:dyDescent="0.2">
      <c r="A11" s="226" t="str">
        <f>'1. паспорт местоположение'!A12:C12</f>
        <v>H_TP1100.VL.0037</v>
      </c>
      <c r="B11" s="226"/>
      <c r="C11" s="226"/>
      <c r="D11" s="226"/>
      <c r="E11" s="226"/>
      <c r="F11" s="226"/>
      <c r="G11" s="226"/>
      <c r="H11" s="226"/>
      <c r="I11" s="226"/>
      <c r="J11" s="226"/>
      <c r="K11" s="226"/>
      <c r="L11" s="226"/>
      <c r="M11" s="226"/>
      <c r="N11" s="226"/>
      <c r="O11" s="226"/>
      <c r="P11" s="226"/>
      <c r="Q11" s="226"/>
      <c r="R11" s="226"/>
      <c r="S11" s="226"/>
      <c r="T11" s="12"/>
      <c r="U11" s="12"/>
      <c r="V11" s="12"/>
      <c r="W11" s="12"/>
      <c r="X11" s="12"/>
      <c r="Y11" s="12"/>
      <c r="Z11" s="12"/>
      <c r="AA11" s="12"/>
      <c r="AB11" s="12"/>
    </row>
    <row r="12" spans="1:28" s="11" customFormat="1" ht="18.75" x14ac:dyDescent="0.2">
      <c r="A12" s="218" t="s">
        <v>8</v>
      </c>
      <c r="B12" s="218"/>
      <c r="C12" s="218"/>
      <c r="D12" s="218"/>
      <c r="E12" s="218"/>
      <c r="F12" s="218"/>
      <c r="G12" s="218"/>
      <c r="H12" s="218"/>
      <c r="I12" s="218"/>
      <c r="J12" s="218"/>
      <c r="K12" s="218"/>
      <c r="L12" s="218"/>
      <c r="M12" s="218"/>
      <c r="N12" s="218"/>
      <c r="O12" s="218"/>
      <c r="P12" s="218"/>
      <c r="Q12" s="218"/>
      <c r="R12" s="218"/>
      <c r="S12" s="218"/>
      <c r="T12" s="12"/>
      <c r="U12" s="12"/>
      <c r="V12" s="12"/>
      <c r="W12" s="12"/>
      <c r="X12" s="12"/>
      <c r="Y12" s="12"/>
      <c r="Z12" s="12"/>
      <c r="AA12" s="12"/>
      <c r="AB12" s="12"/>
    </row>
    <row r="13" spans="1:28" s="8"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9"/>
      <c r="U13" s="9"/>
      <c r="V13" s="9"/>
      <c r="W13" s="9"/>
      <c r="X13" s="9"/>
      <c r="Y13" s="9"/>
      <c r="Z13" s="9"/>
      <c r="AA13" s="9"/>
      <c r="AB13" s="9"/>
    </row>
    <row r="14" spans="1:28" s="3" customFormat="1" ht="15.75" x14ac:dyDescent="0.2">
      <c r="A14" s="222" t="str">
        <f>'1. паспорт местоположение'!$A$15</f>
        <v>Реконструкция ВЛ 110 кВ В. Моховая-Сова 1,2 отп. Савуйская (замена грозотроса 1,1 км)</v>
      </c>
      <c r="B14" s="223"/>
      <c r="C14" s="223"/>
      <c r="D14" s="223"/>
      <c r="E14" s="223"/>
      <c r="F14" s="223"/>
      <c r="G14" s="223"/>
      <c r="H14" s="223"/>
      <c r="I14" s="223"/>
      <c r="J14" s="223"/>
      <c r="K14" s="223"/>
      <c r="L14" s="223"/>
      <c r="M14" s="223"/>
      <c r="N14" s="223"/>
      <c r="O14" s="223"/>
      <c r="P14" s="223"/>
      <c r="Q14" s="223"/>
      <c r="R14" s="223"/>
      <c r="S14" s="223"/>
      <c r="T14" s="7"/>
      <c r="U14" s="7"/>
      <c r="V14" s="7"/>
      <c r="W14" s="7"/>
      <c r="X14" s="7"/>
      <c r="Y14" s="7"/>
      <c r="Z14" s="7"/>
      <c r="AA14" s="7"/>
      <c r="AB14" s="7"/>
    </row>
    <row r="15" spans="1:28" s="3" customFormat="1" ht="15" customHeight="1" x14ac:dyDescent="0.2">
      <c r="A15" s="218" t="s">
        <v>7</v>
      </c>
      <c r="B15" s="218"/>
      <c r="C15" s="218"/>
      <c r="D15" s="218"/>
      <c r="E15" s="218"/>
      <c r="F15" s="218"/>
      <c r="G15" s="218"/>
      <c r="H15" s="218"/>
      <c r="I15" s="218"/>
      <c r="J15" s="218"/>
      <c r="K15" s="218"/>
      <c r="L15" s="218"/>
      <c r="M15" s="218"/>
      <c r="N15" s="218"/>
      <c r="O15" s="218"/>
      <c r="P15" s="218"/>
      <c r="Q15" s="218"/>
      <c r="R15" s="218"/>
      <c r="S15" s="218"/>
      <c r="T15" s="5"/>
      <c r="U15" s="5"/>
      <c r="V15" s="5"/>
      <c r="W15" s="5"/>
      <c r="X15" s="5"/>
      <c r="Y15" s="5"/>
      <c r="Z15" s="5"/>
      <c r="AA15" s="5"/>
      <c r="AB15" s="5"/>
    </row>
    <row r="16" spans="1:28" s="3"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4"/>
      <c r="U16" s="4"/>
      <c r="V16" s="4"/>
      <c r="W16" s="4"/>
      <c r="X16" s="4"/>
      <c r="Y16" s="4"/>
    </row>
    <row r="17" spans="1:28" s="3" customFormat="1" ht="45.75" customHeight="1" x14ac:dyDescent="0.2">
      <c r="A17" s="219" t="s">
        <v>411</v>
      </c>
      <c r="B17" s="219"/>
      <c r="C17" s="219"/>
      <c r="D17" s="219"/>
      <c r="E17" s="219"/>
      <c r="F17" s="219"/>
      <c r="G17" s="219"/>
      <c r="H17" s="219"/>
      <c r="I17" s="219"/>
      <c r="J17" s="219"/>
      <c r="K17" s="219"/>
      <c r="L17" s="219"/>
      <c r="M17" s="219"/>
      <c r="N17" s="219"/>
      <c r="O17" s="219"/>
      <c r="P17" s="219"/>
      <c r="Q17" s="219"/>
      <c r="R17" s="219"/>
      <c r="S17" s="219"/>
      <c r="T17" s="6"/>
      <c r="U17" s="6"/>
      <c r="V17" s="6"/>
      <c r="W17" s="6"/>
      <c r="X17" s="6"/>
      <c r="Y17" s="6"/>
      <c r="Z17" s="6"/>
      <c r="AA17" s="6"/>
      <c r="AB17" s="6"/>
    </row>
    <row r="18" spans="1:28"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4"/>
      <c r="U18" s="4"/>
      <c r="V18" s="4"/>
      <c r="W18" s="4"/>
      <c r="X18" s="4"/>
      <c r="Y18" s="4"/>
    </row>
    <row r="19" spans="1:28" s="3" customFormat="1" ht="54" customHeight="1" x14ac:dyDescent="0.2">
      <c r="A19" s="228" t="s">
        <v>6</v>
      </c>
      <c r="B19" s="228" t="s">
        <v>101</v>
      </c>
      <c r="C19" s="229" t="s">
        <v>308</v>
      </c>
      <c r="D19" s="228" t="s">
        <v>307</v>
      </c>
      <c r="E19" s="228" t="s">
        <v>100</v>
      </c>
      <c r="F19" s="228" t="s">
        <v>99</v>
      </c>
      <c r="G19" s="228" t="s">
        <v>303</v>
      </c>
      <c r="H19" s="228" t="s">
        <v>98</v>
      </c>
      <c r="I19" s="228" t="s">
        <v>97</v>
      </c>
      <c r="J19" s="228" t="s">
        <v>96</v>
      </c>
      <c r="K19" s="228" t="s">
        <v>95</v>
      </c>
      <c r="L19" s="228" t="s">
        <v>94</v>
      </c>
      <c r="M19" s="228" t="s">
        <v>93</v>
      </c>
      <c r="N19" s="228" t="s">
        <v>92</v>
      </c>
      <c r="O19" s="228" t="s">
        <v>91</v>
      </c>
      <c r="P19" s="228" t="s">
        <v>90</v>
      </c>
      <c r="Q19" s="228" t="s">
        <v>306</v>
      </c>
      <c r="R19" s="228"/>
      <c r="S19" s="231" t="s">
        <v>405</v>
      </c>
      <c r="T19" s="4"/>
      <c r="U19" s="4"/>
      <c r="V19" s="4"/>
      <c r="W19" s="4"/>
      <c r="X19" s="4"/>
      <c r="Y19" s="4"/>
    </row>
    <row r="20" spans="1:28" s="3" customFormat="1" ht="180.75" customHeight="1" x14ac:dyDescent="0.2">
      <c r="A20" s="228"/>
      <c r="B20" s="228"/>
      <c r="C20" s="230"/>
      <c r="D20" s="228"/>
      <c r="E20" s="228"/>
      <c r="F20" s="228"/>
      <c r="G20" s="228"/>
      <c r="H20" s="228"/>
      <c r="I20" s="228"/>
      <c r="J20" s="228"/>
      <c r="K20" s="228"/>
      <c r="L20" s="228"/>
      <c r="M20" s="228"/>
      <c r="N20" s="228"/>
      <c r="O20" s="228"/>
      <c r="P20" s="228"/>
      <c r="Q20" s="41" t="s">
        <v>304</v>
      </c>
      <c r="R20" s="42" t="s">
        <v>305</v>
      </c>
      <c r="S20" s="231"/>
      <c r="T20" s="28"/>
      <c r="U20" s="28"/>
      <c r="V20" s="28"/>
      <c r="W20" s="28"/>
      <c r="X20" s="28"/>
      <c r="Y20" s="28"/>
      <c r="Z20" s="27"/>
      <c r="AA20" s="27"/>
      <c r="AB20" s="27"/>
    </row>
    <row r="21" spans="1:28" s="3" customFormat="1" ht="18.75" x14ac:dyDescent="0.2">
      <c r="A21" s="41">
        <v>1</v>
      </c>
      <c r="B21" s="44">
        <v>2</v>
      </c>
      <c r="C21" s="41">
        <v>3</v>
      </c>
      <c r="D21" s="44">
        <v>4</v>
      </c>
      <c r="E21" s="41">
        <v>5</v>
      </c>
      <c r="F21" s="44">
        <v>6</v>
      </c>
      <c r="G21" s="146">
        <v>7</v>
      </c>
      <c r="H21" s="147">
        <v>8</v>
      </c>
      <c r="I21" s="146">
        <v>9</v>
      </c>
      <c r="J21" s="147">
        <v>10</v>
      </c>
      <c r="K21" s="146">
        <v>11</v>
      </c>
      <c r="L21" s="147">
        <v>12</v>
      </c>
      <c r="M21" s="146">
        <v>13</v>
      </c>
      <c r="N21" s="147">
        <v>14</v>
      </c>
      <c r="O21" s="146">
        <v>15</v>
      </c>
      <c r="P21" s="147">
        <v>16</v>
      </c>
      <c r="Q21" s="146">
        <v>17</v>
      </c>
      <c r="R21" s="147">
        <v>18</v>
      </c>
      <c r="S21" s="146">
        <v>19</v>
      </c>
      <c r="T21" s="28"/>
      <c r="U21" s="28"/>
      <c r="V21" s="28"/>
      <c r="W21" s="28"/>
      <c r="X21" s="28"/>
      <c r="Y21" s="28"/>
      <c r="Z21" s="27"/>
      <c r="AA21" s="27"/>
      <c r="AB21" s="27"/>
    </row>
    <row r="22" spans="1:28" s="3" customFormat="1" ht="32.25" customHeight="1" x14ac:dyDescent="0.2">
      <c r="A22" s="41" t="s">
        <v>470</v>
      </c>
      <c r="B22" s="168" t="s">
        <v>470</v>
      </c>
      <c r="C22" s="168" t="s">
        <v>470</v>
      </c>
      <c r="D22" s="168" t="s">
        <v>470</v>
      </c>
      <c r="E22" s="168" t="s">
        <v>470</v>
      </c>
      <c r="F22" s="168" t="s">
        <v>470</v>
      </c>
      <c r="G22" s="168" t="s">
        <v>470</v>
      </c>
      <c r="H22" s="168" t="s">
        <v>470</v>
      </c>
      <c r="I22" s="168" t="s">
        <v>470</v>
      </c>
      <c r="J22" s="168" t="s">
        <v>470</v>
      </c>
      <c r="K22" s="168" t="s">
        <v>470</v>
      </c>
      <c r="L22" s="168" t="s">
        <v>470</v>
      </c>
      <c r="M22" s="168" t="s">
        <v>470</v>
      </c>
      <c r="N22" s="168" t="s">
        <v>470</v>
      </c>
      <c r="O22" s="168" t="s">
        <v>470</v>
      </c>
      <c r="P22" s="168" t="s">
        <v>470</v>
      </c>
      <c r="Q22" s="168" t="s">
        <v>470</v>
      </c>
      <c r="R22" s="168" t="s">
        <v>470</v>
      </c>
      <c r="S22" s="168" t="s">
        <v>470</v>
      </c>
      <c r="T22" s="28"/>
      <c r="U22" s="28"/>
      <c r="V22" s="28"/>
      <c r="W22" s="28"/>
      <c r="X22" s="28"/>
      <c r="Y22" s="28"/>
      <c r="Z22" s="27"/>
      <c r="AA22" s="27"/>
      <c r="AB22" s="27"/>
    </row>
    <row r="23" spans="1:28" ht="20.25" customHeight="1" x14ac:dyDescent="0.25">
      <c r="A23" s="105"/>
      <c r="B23" s="44" t="s">
        <v>301</v>
      </c>
      <c r="C23" s="44" t="s">
        <v>302</v>
      </c>
      <c r="D23" s="44" t="s">
        <v>302</v>
      </c>
      <c r="E23" s="105" t="s">
        <v>302</v>
      </c>
      <c r="F23" s="105" t="s">
        <v>302</v>
      </c>
      <c r="G23" s="105" t="s">
        <v>302</v>
      </c>
      <c r="H23" s="105" t="s">
        <v>302</v>
      </c>
      <c r="I23" s="105" t="s">
        <v>302</v>
      </c>
      <c r="J23" s="105" t="s">
        <v>302</v>
      </c>
      <c r="K23" s="105" t="s">
        <v>302</v>
      </c>
      <c r="L23" s="105" t="s">
        <v>302</v>
      </c>
      <c r="M23" s="105" t="s">
        <v>302</v>
      </c>
      <c r="N23" s="105" t="s">
        <v>302</v>
      </c>
      <c r="O23" s="105" t="s">
        <v>302</v>
      </c>
      <c r="P23" s="105" t="s">
        <v>302</v>
      </c>
      <c r="Q23" s="106"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70" zoomScaleNormal="60" zoomScaleSheetLayoutView="70" workbookViewId="0">
      <selection activeCell="A11" sqref="A11:T11"/>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17" t="str">
        <f>'1. паспорт местоположение'!$A$5</f>
        <v>Год раскрытия информации: 2023 год</v>
      </c>
      <c r="B6" s="217"/>
      <c r="C6" s="217"/>
      <c r="D6" s="217"/>
      <c r="E6" s="217"/>
      <c r="F6" s="217"/>
      <c r="G6" s="217"/>
      <c r="H6" s="217"/>
      <c r="I6" s="217"/>
      <c r="J6" s="217"/>
      <c r="K6" s="217"/>
      <c r="L6" s="217"/>
      <c r="M6" s="217"/>
      <c r="N6" s="217"/>
      <c r="O6" s="217"/>
      <c r="P6" s="217"/>
      <c r="Q6" s="217"/>
      <c r="R6" s="217"/>
      <c r="S6" s="217"/>
      <c r="T6" s="217"/>
    </row>
    <row r="7" spans="1:20" s="11" customFormat="1" x14ac:dyDescent="0.2">
      <c r="A7" s="16"/>
      <c r="H7" s="15"/>
    </row>
    <row r="8" spans="1:20" s="11" customFormat="1" ht="18.75" x14ac:dyDescent="0.2">
      <c r="A8" s="221" t="s">
        <v>10</v>
      </c>
      <c r="B8" s="221"/>
      <c r="C8" s="221"/>
      <c r="D8" s="221"/>
      <c r="E8" s="221"/>
      <c r="F8" s="221"/>
      <c r="G8" s="221"/>
      <c r="H8" s="221"/>
      <c r="I8" s="221"/>
      <c r="J8" s="221"/>
      <c r="K8" s="221"/>
      <c r="L8" s="221"/>
      <c r="M8" s="221"/>
      <c r="N8" s="221"/>
      <c r="O8" s="221"/>
      <c r="P8" s="221"/>
      <c r="Q8" s="221"/>
      <c r="R8" s="221"/>
      <c r="S8" s="221"/>
      <c r="T8" s="221"/>
    </row>
    <row r="9" spans="1:20" s="11"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11" customFormat="1" ht="18.75" customHeight="1" x14ac:dyDescent="0.2">
      <c r="A10" s="222" t="str">
        <f>'1. паспорт местоположение'!A9:C9</f>
        <v xml:space="preserve"> АО "Россети Тюмень" </v>
      </c>
      <c r="B10" s="226"/>
      <c r="C10" s="226"/>
      <c r="D10" s="226"/>
      <c r="E10" s="226"/>
      <c r="F10" s="226"/>
      <c r="G10" s="226"/>
      <c r="H10" s="226"/>
      <c r="I10" s="226"/>
      <c r="J10" s="226"/>
      <c r="K10" s="226"/>
      <c r="L10" s="226"/>
      <c r="M10" s="226"/>
      <c r="N10" s="226"/>
      <c r="O10" s="226"/>
      <c r="P10" s="226"/>
      <c r="Q10" s="226"/>
      <c r="R10" s="226"/>
      <c r="S10" s="226"/>
      <c r="T10" s="226"/>
    </row>
    <row r="11" spans="1:20" s="11" customFormat="1" ht="18.75" customHeight="1" x14ac:dyDescent="0.2">
      <c r="A11" s="218" t="s">
        <v>9</v>
      </c>
      <c r="B11" s="218"/>
      <c r="C11" s="218"/>
      <c r="D11" s="218"/>
      <c r="E11" s="218"/>
      <c r="F11" s="218"/>
      <c r="G11" s="218"/>
      <c r="H11" s="218"/>
      <c r="I11" s="218"/>
      <c r="J11" s="218"/>
      <c r="K11" s="218"/>
      <c r="L11" s="218"/>
      <c r="M11" s="218"/>
      <c r="N11" s="218"/>
      <c r="O11" s="218"/>
      <c r="P11" s="218"/>
      <c r="Q11" s="218"/>
      <c r="R11" s="218"/>
      <c r="S11" s="218"/>
      <c r="T11" s="218"/>
    </row>
    <row r="12" spans="1:20" s="11"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11" customFormat="1" ht="18.75" customHeight="1" x14ac:dyDescent="0.2">
      <c r="A13" s="226" t="str">
        <f>'2. паспорт  ТП'!A11:S11</f>
        <v>H_TP1100.VL.0037</v>
      </c>
      <c r="B13" s="226"/>
      <c r="C13" s="226"/>
      <c r="D13" s="226"/>
      <c r="E13" s="226"/>
      <c r="F13" s="226"/>
      <c r="G13" s="226"/>
      <c r="H13" s="226"/>
      <c r="I13" s="226"/>
      <c r="J13" s="226"/>
      <c r="K13" s="226"/>
      <c r="L13" s="226"/>
      <c r="M13" s="226"/>
      <c r="N13" s="226"/>
      <c r="O13" s="226"/>
      <c r="P13" s="226"/>
      <c r="Q13" s="226"/>
      <c r="R13" s="226"/>
      <c r="S13" s="226"/>
      <c r="T13" s="226"/>
    </row>
    <row r="14" spans="1:20" s="11" customFormat="1" ht="18.75" customHeight="1" x14ac:dyDescent="0.2">
      <c r="A14" s="218" t="s">
        <v>8</v>
      </c>
      <c r="B14" s="218"/>
      <c r="C14" s="218"/>
      <c r="D14" s="218"/>
      <c r="E14" s="218"/>
      <c r="F14" s="218"/>
      <c r="G14" s="218"/>
      <c r="H14" s="218"/>
      <c r="I14" s="218"/>
      <c r="J14" s="218"/>
      <c r="K14" s="218"/>
      <c r="L14" s="218"/>
      <c r="M14" s="218"/>
      <c r="N14" s="218"/>
      <c r="O14" s="218"/>
      <c r="P14" s="218"/>
      <c r="Q14" s="218"/>
      <c r="R14" s="218"/>
      <c r="S14" s="218"/>
      <c r="T14" s="218"/>
    </row>
    <row r="15" spans="1:20" s="8"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x14ac:dyDescent="0.2">
      <c r="A16" s="222" t="str">
        <f>'1. паспорт местоположение'!$A$15</f>
        <v>Реконструкция ВЛ 110 кВ В. Моховая-Сова 1,2 отп. Савуйская (замена грозотроса 1,1 км)</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18" t="s">
        <v>7</v>
      </c>
      <c r="B17" s="218"/>
      <c r="C17" s="218"/>
      <c r="D17" s="218"/>
      <c r="E17" s="218"/>
      <c r="F17" s="218"/>
      <c r="G17" s="218"/>
      <c r="H17" s="218"/>
      <c r="I17" s="218"/>
      <c r="J17" s="218"/>
      <c r="K17" s="218"/>
      <c r="L17" s="218"/>
      <c r="M17" s="218"/>
      <c r="N17" s="218"/>
      <c r="O17" s="218"/>
      <c r="P17" s="218"/>
      <c r="Q17" s="218"/>
      <c r="R17" s="218"/>
      <c r="S17" s="218"/>
      <c r="T17" s="218"/>
    </row>
    <row r="18" spans="1:113"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113" s="3" customFormat="1" ht="15" customHeight="1" x14ac:dyDescent="0.2">
      <c r="A19" s="220" t="s">
        <v>415</v>
      </c>
      <c r="B19" s="220"/>
      <c r="C19" s="220"/>
      <c r="D19" s="220"/>
      <c r="E19" s="220"/>
      <c r="F19" s="220"/>
      <c r="G19" s="220"/>
      <c r="H19" s="220"/>
      <c r="I19" s="220"/>
      <c r="J19" s="220"/>
      <c r="K19" s="220"/>
      <c r="L19" s="220"/>
      <c r="M19" s="220"/>
      <c r="N19" s="220"/>
      <c r="O19" s="220"/>
      <c r="P19" s="220"/>
      <c r="Q19" s="220"/>
      <c r="R19" s="220"/>
      <c r="S19" s="220"/>
      <c r="T19" s="220"/>
    </row>
    <row r="20" spans="1:113" s="55"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113" ht="46.5" customHeight="1" x14ac:dyDescent="0.25">
      <c r="A21" s="236" t="s">
        <v>6</v>
      </c>
      <c r="B21" s="239" t="s">
        <v>212</v>
      </c>
      <c r="C21" s="240"/>
      <c r="D21" s="243" t="s">
        <v>113</v>
      </c>
      <c r="E21" s="239" t="s">
        <v>444</v>
      </c>
      <c r="F21" s="240"/>
      <c r="G21" s="239" t="s">
        <v>231</v>
      </c>
      <c r="H21" s="240"/>
      <c r="I21" s="239" t="s">
        <v>112</v>
      </c>
      <c r="J21" s="240"/>
      <c r="K21" s="243" t="s">
        <v>111</v>
      </c>
      <c r="L21" s="239" t="s">
        <v>110</v>
      </c>
      <c r="M21" s="240"/>
      <c r="N21" s="239" t="s">
        <v>440</v>
      </c>
      <c r="O21" s="240"/>
      <c r="P21" s="243" t="s">
        <v>109</v>
      </c>
      <c r="Q21" s="232" t="s">
        <v>108</v>
      </c>
      <c r="R21" s="233"/>
      <c r="S21" s="232" t="s">
        <v>107</v>
      </c>
      <c r="T21" s="234"/>
    </row>
    <row r="22" spans="1:113" ht="204.75" customHeight="1" x14ac:dyDescent="0.25">
      <c r="A22" s="237"/>
      <c r="B22" s="241"/>
      <c r="C22" s="242"/>
      <c r="D22" s="246"/>
      <c r="E22" s="241"/>
      <c r="F22" s="242"/>
      <c r="G22" s="241"/>
      <c r="H22" s="242"/>
      <c r="I22" s="241"/>
      <c r="J22" s="242"/>
      <c r="K22" s="244"/>
      <c r="L22" s="241"/>
      <c r="M22" s="242"/>
      <c r="N22" s="241"/>
      <c r="O22" s="242"/>
      <c r="P22" s="244"/>
      <c r="Q22" s="86" t="s">
        <v>106</v>
      </c>
      <c r="R22" s="86" t="s">
        <v>414</v>
      </c>
      <c r="S22" s="86" t="s">
        <v>105</v>
      </c>
      <c r="T22" s="86" t="s">
        <v>104</v>
      </c>
    </row>
    <row r="23" spans="1:113" ht="51.75" customHeight="1" x14ac:dyDescent="0.25">
      <c r="A23" s="238"/>
      <c r="B23" s="153" t="s">
        <v>102</v>
      </c>
      <c r="C23" s="153" t="s">
        <v>103</v>
      </c>
      <c r="D23" s="244"/>
      <c r="E23" s="153" t="s">
        <v>102</v>
      </c>
      <c r="F23" s="153" t="s">
        <v>103</v>
      </c>
      <c r="G23" s="153" t="s">
        <v>102</v>
      </c>
      <c r="H23" s="153" t="s">
        <v>103</v>
      </c>
      <c r="I23" s="153" t="s">
        <v>102</v>
      </c>
      <c r="J23" s="153" t="s">
        <v>103</v>
      </c>
      <c r="K23" s="153" t="s">
        <v>102</v>
      </c>
      <c r="L23" s="153" t="s">
        <v>102</v>
      </c>
      <c r="M23" s="153" t="s">
        <v>103</v>
      </c>
      <c r="N23" s="153" t="s">
        <v>102</v>
      </c>
      <c r="O23" s="153" t="s">
        <v>103</v>
      </c>
      <c r="P23" s="154" t="s">
        <v>102</v>
      </c>
      <c r="Q23" s="86" t="s">
        <v>102</v>
      </c>
      <c r="R23" s="86" t="s">
        <v>102</v>
      </c>
      <c r="S23" s="86" t="s">
        <v>102</v>
      </c>
      <c r="T23" s="86"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168" t="s">
        <v>470</v>
      </c>
      <c r="B25" s="168" t="s">
        <v>470</v>
      </c>
      <c r="C25" s="168" t="s">
        <v>470</v>
      </c>
      <c r="D25" s="168" t="s">
        <v>470</v>
      </c>
      <c r="E25" s="168" t="s">
        <v>470</v>
      </c>
      <c r="F25" s="168" t="s">
        <v>470</v>
      </c>
      <c r="G25" s="168" t="s">
        <v>470</v>
      </c>
      <c r="H25" s="168" t="s">
        <v>470</v>
      </c>
      <c r="I25" s="168" t="s">
        <v>470</v>
      </c>
      <c r="J25" s="168" t="s">
        <v>470</v>
      </c>
      <c r="K25" s="168" t="s">
        <v>470</v>
      </c>
      <c r="L25" s="168" t="s">
        <v>470</v>
      </c>
      <c r="M25" s="168" t="s">
        <v>470</v>
      </c>
      <c r="N25" s="168" t="s">
        <v>470</v>
      </c>
      <c r="O25" s="168" t="s">
        <v>470</v>
      </c>
      <c r="P25" s="168" t="s">
        <v>470</v>
      </c>
      <c r="Q25" s="168" t="s">
        <v>470</v>
      </c>
      <c r="R25" s="168" t="s">
        <v>470</v>
      </c>
      <c r="S25" s="168" t="s">
        <v>470</v>
      </c>
      <c r="T25" s="168" t="s">
        <v>470</v>
      </c>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45"/>
      <c r="C29" s="245"/>
      <c r="D29" s="245"/>
      <c r="E29" s="245"/>
      <c r="F29" s="245"/>
      <c r="G29" s="245"/>
      <c r="H29" s="245"/>
      <c r="I29" s="245"/>
      <c r="J29" s="245"/>
      <c r="K29" s="245"/>
      <c r="L29" s="245"/>
      <c r="M29" s="245"/>
      <c r="N29" s="245"/>
      <c r="O29" s="245"/>
      <c r="P29" s="245"/>
      <c r="Q29" s="245"/>
      <c r="R29" s="24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10" sqref="A10:AA10"/>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17" t="str">
        <f>'1. паспорт местоположение'!$A$5</f>
        <v>Год раскрытия информации: 2023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1" customFormat="1" x14ac:dyDescent="0.2">
      <c r="A6" s="157"/>
      <c r="B6" s="157"/>
      <c r="C6" s="157"/>
      <c r="D6" s="157"/>
      <c r="E6" s="157"/>
      <c r="F6" s="157"/>
      <c r="G6" s="157"/>
      <c r="H6" s="157"/>
      <c r="I6" s="157"/>
      <c r="J6" s="157"/>
      <c r="K6" s="157"/>
      <c r="L6" s="157"/>
      <c r="M6" s="157"/>
      <c r="N6" s="157"/>
      <c r="O6" s="157"/>
      <c r="P6" s="157"/>
      <c r="Q6" s="157"/>
      <c r="R6" s="157"/>
      <c r="S6" s="157"/>
      <c r="T6" s="157"/>
    </row>
    <row r="7" spans="1:27" s="11" customFormat="1" ht="18.75" x14ac:dyDescent="0.2">
      <c r="A7" s="221" t="s">
        <v>10</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2" t="str">
        <f>'1. паспорт местоположение'!A9:C9</f>
        <v xml:space="preserve"> АО "Россети Тюмень" </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row>
    <row r="10" spans="1:27" s="11" customFormat="1" ht="18.75" customHeight="1" x14ac:dyDescent="0.2">
      <c r="A10" s="218" t="s">
        <v>9</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6" t="str">
        <f>'3.1. паспорт Техсостояние ПС'!A13:T13</f>
        <v>H_TP1100.VL.0037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row>
    <row r="13" spans="1:27" s="11" customFormat="1" ht="18.75" customHeight="1" x14ac:dyDescent="0.2">
      <c r="A13" s="218" t="s">
        <v>8</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2" t="str">
        <f>'1. паспорт местоположение'!$A$15</f>
        <v>Реконструкция ВЛ 110 кВ В. Моховая-Сова 1,2 отп. Савуйская (замена грозотроса 1,1 км)</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row>
    <row r="16" spans="1:27" s="3" customFormat="1" ht="15" customHeight="1" x14ac:dyDescent="0.2">
      <c r="A16" s="218" t="s">
        <v>7</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417</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55" customFormat="1" ht="21" customHeight="1" x14ac:dyDescent="0.25"/>
    <row r="21" spans="1:27" ht="15.75" customHeight="1" x14ac:dyDescent="0.25">
      <c r="A21" s="251" t="s">
        <v>6</v>
      </c>
      <c r="B21" s="247" t="s">
        <v>424</v>
      </c>
      <c r="C21" s="248"/>
      <c r="D21" s="247" t="s">
        <v>426</v>
      </c>
      <c r="E21" s="248"/>
      <c r="F21" s="232" t="s">
        <v>95</v>
      </c>
      <c r="G21" s="234"/>
      <c r="H21" s="234"/>
      <c r="I21" s="233"/>
      <c r="J21" s="251" t="s">
        <v>427</v>
      </c>
      <c r="K21" s="247" t="s">
        <v>428</v>
      </c>
      <c r="L21" s="248"/>
      <c r="M21" s="247" t="s">
        <v>429</v>
      </c>
      <c r="N21" s="248"/>
      <c r="O21" s="247" t="s">
        <v>416</v>
      </c>
      <c r="P21" s="248"/>
      <c r="Q21" s="247" t="s">
        <v>118</v>
      </c>
      <c r="R21" s="248"/>
      <c r="S21" s="251" t="s">
        <v>117</v>
      </c>
      <c r="T21" s="251" t="s">
        <v>430</v>
      </c>
      <c r="U21" s="251" t="s">
        <v>425</v>
      </c>
      <c r="V21" s="247" t="s">
        <v>116</v>
      </c>
      <c r="W21" s="248"/>
      <c r="X21" s="232" t="s">
        <v>108</v>
      </c>
      <c r="Y21" s="234"/>
      <c r="Z21" s="232" t="s">
        <v>107</v>
      </c>
      <c r="AA21" s="234"/>
    </row>
    <row r="22" spans="1:27" ht="216" customHeight="1" x14ac:dyDescent="0.25">
      <c r="A22" s="252"/>
      <c r="B22" s="249"/>
      <c r="C22" s="250"/>
      <c r="D22" s="249"/>
      <c r="E22" s="250"/>
      <c r="F22" s="232" t="s">
        <v>115</v>
      </c>
      <c r="G22" s="233"/>
      <c r="H22" s="232" t="s">
        <v>114</v>
      </c>
      <c r="I22" s="233"/>
      <c r="J22" s="253"/>
      <c r="K22" s="249"/>
      <c r="L22" s="250"/>
      <c r="M22" s="249"/>
      <c r="N22" s="250"/>
      <c r="O22" s="249"/>
      <c r="P22" s="250"/>
      <c r="Q22" s="249"/>
      <c r="R22" s="250"/>
      <c r="S22" s="253"/>
      <c r="T22" s="253"/>
      <c r="U22" s="253"/>
      <c r="V22" s="249"/>
      <c r="W22" s="250"/>
      <c r="X22" s="86" t="s">
        <v>106</v>
      </c>
      <c r="Y22" s="86" t="s">
        <v>414</v>
      </c>
      <c r="Z22" s="86" t="s">
        <v>105</v>
      </c>
      <c r="AA22" s="86" t="s">
        <v>104</v>
      </c>
    </row>
    <row r="23" spans="1:27" ht="60" customHeight="1" x14ac:dyDescent="0.25">
      <c r="A23" s="253"/>
      <c r="B23" s="151" t="s">
        <v>102</v>
      </c>
      <c r="C23" s="151" t="s">
        <v>103</v>
      </c>
      <c r="D23" s="87" t="s">
        <v>102</v>
      </c>
      <c r="E23" s="87" t="s">
        <v>103</v>
      </c>
      <c r="F23" s="87" t="s">
        <v>102</v>
      </c>
      <c r="G23" s="87" t="s">
        <v>103</v>
      </c>
      <c r="H23" s="87" t="s">
        <v>102</v>
      </c>
      <c r="I23" s="87" t="s">
        <v>103</v>
      </c>
      <c r="J23" s="87" t="s">
        <v>102</v>
      </c>
      <c r="K23" s="87" t="s">
        <v>102</v>
      </c>
      <c r="L23" s="87" t="s">
        <v>103</v>
      </c>
      <c r="M23" s="87" t="s">
        <v>102</v>
      </c>
      <c r="N23" s="87" t="s">
        <v>103</v>
      </c>
      <c r="O23" s="87" t="s">
        <v>102</v>
      </c>
      <c r="P23" s="87" t="s">
        <v>103</v>
      </c>
      <c r="Q23" s="87" t="s">
        <v>102</v>
      </c>
      <c r="R23" s="87" t="s">
        <v>103</v>
      </c>
      <c r="S23" s="87" t="s">
        <v>102</v>
      </c>
      <c r="T23" s="87" t="s">
        <v>102</v>
      </c>
      <c r="U23" s="87" t="s">
        <v>102</v>
      </c>
      <c r="V23" s="87" t="s">
        <v>102</v>
      </c>
      <c r="W23" s="87" t="s">
        <v>103</v>
      </c>
      <c r="X23" s="87" t="s">
        <v>102</v>
      </c>
      <c r="Y23" s="87" t="s">
        <v>102</v>
      </c>
      <c r="Z23" s="86" t="s">
        <v>102</v>
      </c>
      <c r="AA23" s="86" t="s">
        <v>102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5" customFormat="1" ht="160.5" customHeight="1" x14ac:dyDescent="0.25">
      <c r="A25" s="59">
        <v>1</v>
      </c>
      <c r="B25" s="57" t="s">
        <v>457</v>
      </c>
      <c r="C25" s="57" t="str">
        <f>B25</f>
        <v>ВЛ 110 кВ В. Моховая-Сова 1,2 отп. Савуйская</v>
      </c>
      <c r="D25" s="57" t="str">
        <f>C25</f>
        <v>ВЛ 110 кВ В. Моховая-Сова 1,2 отп. Савуйская</v>
      </c>
      <c r="E25" s="57" t="str">
        <f>C25</f>
        <v>ВЛ 110 кВ В. Моховая-Сова 1,2 отп. Савуйская</v>
      </c>
      <c r="F25" s="58" t="s">
        <v>453</v>
      </c>
      <c r="G25" s="58" t="s">
        <v>453</v>
      </c>
      <c r="H25" s="58" t="s">
        <v>453</v>
      </c>
      <c r="I25" s="58" t="s">
        <v>453</v>
      </c>
      <c r="J25" s="56" t="s">
        <v>458</v>
      </c>
      <c r="K25" s="56" t="s">
        <v>64</v>
      </c>
      <c r="L25" s="180" t="s">
        <v>64</v>
      </c>
      <c r="M25" s="156" t="s">
        <v>459</v>
      </c>
      <c r="N25" s="181" t="s">
        <v>459</v>
      </c>
      <c r="O25" s="182" t="s">
        <v>454</v>
      </c>
      <c r="P25" s="182" t="s">
        <v>454</v>
      </c>
      <c r="Q25" s="182">
        <v>1.1000000000000001</v>
      </c>
      <c r="R25" s="58">
        <v>1.1000000000000001</v>
      </c>
      <c r="S25" s="183" t="s">
        <v>460</v>
      </c>
      <c r="T25" s="56" t="s">
        <v>461</v>
      </c>
      <c r="U25" s="56" t="s">
        <v>62</v>
      </c>
      <c r="V25" s="56" t="s">
        <v>456</v>
      </c>
      <c r="W25" s="182" t="s">
        <v>456</v>
      </c>
      <c r="X25" s="184" t="s">
        <v>527</v>
      </c>
      <c r="Y25" s="184" t="s">
        <v>528</v>
      </c>
      <c r="Z25" s="59" t="s">
        <v>302</v>
      </c>
      <c r="AA25" s="59" t="s">
        <v>302</v>
      </c>
    </row>
    <row r="26" spans="1:27" ht="3" customHeight="1" x14ac:dyDescent="0.25">
      <c r="X26" s="88"/>
      <c r="Y26" s="89"/>
      <c r="Z26" s="48"/>
      <c r="AA26" s="48"/>
    </row>
    <row r="27" spans="1:27" s="53" customFormat="1" ht="12.75" x14ac:dyDescent="0.2">
      <c r="A27" s="54"/>
      <c r="B27" s="54"/>
      <c r="C27" s="54"/>
      <c r="E27" s="54"/>
      <c r="X27" s="90"/>
      <c r="Y27" s="90"/>
      <c r="Z27" s="90"/>
      <c r="AA27" s="90"/>
    </row>
    <row r="28" spans="1:27" s="53" customFormat="1" ht="12.75" x14ac:dyDescent="0.2">
      <c r="A28" s="54"/>
      <c r="B28" s="54"/>
      <c r="C28" s="54"/>
    </row>
  </sheetData>
  <mergeCells count="27">
    <mergeCell ref="A5:AA5"/>
    <mergeCell ref="A7:AA7"/>
    <mergeCell ref="A9:AA9"/>
    <mergeCell ref="A10:AA10"/>
    <mergeCell ref="A12:AA12"/>
    <mergeCell ref="M21:N22"/>
    <mergeCell ref="Q21:R22"/>
    <mergeCell ref="S21:S22"/>
    <mergeCell ref="A13:AA13"/>
    <mergeCell ref="A15:AA15"/>
    <mergeCell ref="A16:AA16"/>
    <mergeCell ref="T21:T22"/>
    <mergeCell ref="X21:Y21"/>
    <mergeCell ref="V21:W22"/>
    <mergeCell ref="E18:Y18"/>
    <mergeCell ref="Z21:AA21"/>
    <mergeCell ref="U21:U22"/>
    <mergeCell ref="A19:AA19"/>
    <mergeCell ref="O21:P22"/>
    <mergeCell ref="F22:G22"/>
    <mergeCell ref="H22:I22"/>
    <mergeCell ref="K21:L22"/>
    <mergeCell ref="B21:C22"/>
    <mergeCell ref="A21:A23"/>
    <mergeCell ref="D21:E22"/>
    <mergeCell ref="F21:I21"/>
    <mergeCell ref="J21:J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55" zoomScaleNormal="55" workbookViewId="0">
      <selection activeCell="G25" sqref="G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17" t="str">
        <f>'1. паспорт местоположение'!$A$5</f>
        <v>Год раскрытия информации: 2023 год</v>
      </c>
      <c r="B5" s="217"/>
      <c r="C5" s="217"/>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1" customFormat="1" ht="18.75" x14ac:dyDescent="0.3">
      <c r="A6" s="16"/>
      <c r="E6" s="15"/>
      <c r="F6" s="15"/>
      <c r="G6" s="14"/>
    </row>
    <row r="7" spans="1:29" s="11" customFormat="1" ht="18.75" x14ac:dyDescent="0.2">
      <c r="A7" s="221" t="s">
        <v>10</v>
      </c>
      <c r="B7" s="221"/>
      <c r="C7" s="221"/>
      <c r="D7" s="12"/>
      <c r="E7" s="12"/>
      <c r="F7" s="12"/>
      <c r="G7" s="12"/>
      <c r="H7" s="12"/>
      <c r="I7" s="12"/>
      <c r="J7" s="12"/>
      <c r="K7" s="12"/>
      <c r="L7" s="12"/>
      <c r="M7" s="12"/>
      <c r="N7" s="12"/>
      <c r="O7" s="12"/>
      <c r="P7" s="12"/>
      <c r="Q7" s="12"/>
      <c r="R7" s="12"/>
      <c r="S7" s="12"/>
      <c r="T7" s="12"/>
      <c r="U7" s="12"/>
    </row>
    <row r="8" spans="1:29" s="11" customFormat="1" ht="18.75" x14ac:dyDescent="0.2">
      <c r="A8" s="221"/>
      <c r="B8" s="221"/>
      <c r="C8" s="221"/>
      <c r="D8" s="13"/>
      <c r="E8" s="13"/>
      <c r="F8" s="13"/>
      <c r="G8" s="13"/>
      <c r="H8" s="12"/>
      <c r="I8" s="12"/>
      <c r="J8" s="12"/>
      <c r="K8" s="12"/>
      <c r="L8" s="12"/>
      <c r="M8" s="12"/>
      <c r="N8" s="12"/>
      <c r="O8" s="12"/>
      <c r="P8" s="12"/>
      <c r="Q8" s="12"/>
      <c r="R8" s="12"/>
      <c r="S8" s="12"/>
      <c r="T8" s="12"/>
      <c r="U8" s="12"/>
    </row>
    <row r="9" spans="1:29" s="11" customFormat="1" ht="18.75" x14ac:dyDescent="0.2">
      <c r="A9" s="222" t="str">
        <f>'1. паспорт местоположение'!A9:C9</f>
        <v xml:space="preserve"> АО "Россети Тюмень" </v>
      </c>
      <c r="B9" s="226"/>
      <c r="C9" s="226"/>
      <c r="D9" s="7"/>
      <c r="E9" s="7"/>
      <c r="F9" s="7"/>
      <c r="G9" s="7"/>
      <c r="H9" s="12"/>
      <c r="I9" s="12"/>
      <c r="J9" s="12"/>
      <c r="K9" s="12"/>
      <c r="L9" s="12"/>
      <c r="M9" s="12"/>
      <c r="N9" s="12"/>
      <c r="O9" s="12"/>
      <c r="P9" s="12"/>
      <c r="Q9" s="12"/>
      <c r="R9" s="12"/>
      <c r="S9" s="12"/>
      <c r="T9" s="12"/>
      <c r="U9" s="12"/>
    </row>
    <row r="10" spans="1:29" s="11" customFormat="1" ht="18.75" x14ac:dyDescent="0.2">
      <c r="A10" s="218" t="s">
        <v>9</v>
      </c>
      <c r="B10" s="218"/>
      <c r="C10" s="218"/>
      <c r="D10" s="5"/>
      <c r="E10" s="5"/>
      <c r="F10" s="5"/>
      <c r="G10" s="5"/>
      <c r="H10" s="12"/>
      <c r="I10" s="12"/>
      <c r="J10" s="12"/>
      <c r="K10" s="12"/>
      <c r="L10" s="12"/>
      <c r="M10" s="12"/>
      <c r="N10" s="12"/>
      <c r="O10" s="12"/>
      <c r="P10" s="12"/>
      <c r="Q10" s="12"/>
      <c r="R10" s="12"/>
      <c r="S10" s="12"/>
      <c r="T10" s="12"/>
      <c r="U10" s="12"/>
    </row>
    <row r="11" spans="1:29" s="11" customFormat="1" ht="18.75" x14ac:dyDescent="0.2">
      <c r="A11" s="221"/>
      <c r="B11" s="221"/>
      <c r="C11" s="221"/>
      <c r="D11" s="13"/>
      <c r="E11" s="13"/>
      <c r="F11" s="13"/>
      <c r="G11" s="13"/>
      <c r="H11" s="12"/>
      <c r="I11" s="12"/>
      <c r="J11" s="12"/>
      <c r="K11" s="12"/>
      <c r="L11" s="12"/>
      <c r="M11" s="12"/>
      <c r="N11" s="12"/>
      <c r="O11" s="12"/>
      <c r="P11" s="12"/>
      <c r="Q11" s="12"/>
      <c r="R11" s="12"/>
      <c r="S11" s="12"/>
      <c r="T11" s="12"/>
      <c r="U11" s="12"/>
    </row>
    <row r="12" spans="1:29" s="11" customFormat="1" ht="18.75" x14ac:dyDescent="0.2">
      <c r="A12" s="220" t="str">
        <f>'3.2 паспорт Техсостояние ЛЭП'!A12:AA12</f>
        <v>H_TP1100.VL.0037</v>
      </c>
      <c r="B12" s="220"/>
      <c r="C12" s="220"/>
      <c r="D12" s="7"/>
      <c r="E12" s="7"/>
      <c r="F12" s="7"/>
      <c r="G12" s="7"/>
      <c r="H12" s="12"/>
      <c r="I12" s="12"/>
      <c r="J12" s="12"/>
      <c r="K12" s="12"/>
      <c r="L12" s="12"/>
      <c r="M12" s="12"/>
      <c r="N12" s="12"/>
      <c r="O12" s="12"/>
      <c r="P12" s="12"/>
      <c r="Q12" s="12"/>
      <c r="R12" s="12"/>
      <c r="S12" s="12"/>
      <c r="T12" s="12"/>
      <c r="U12" s="12"/>
    </row>
    <row r="13" spans="1:29" s="11" customFormat="1" ht="18.75" x14ac:dyDescent="0.2">
      <c r="A13" s="218" t="s">
        <v>8</v>
      </c>
      <c r="B13" s="218"/>
      <c r="C13" s="21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27"/>
      <c r="B14" s="227"/>
      <c r="C14" s="227"/>
      <c r="D14" s="9"/>
      <c r="E14" s="9"/>
      <c r="F14" s="9"/>
      <c r="G14" s="9"/>
      <c r="H14" s="9"/>
      <c r="I14" s="9"/>
      <c r="J14" s="9"/>
      <c r="K14" s="9"/>
      <c r="L14" s="9"/>
      <c r="M14" s="9"/>
      <c r="N14" s="9"/>
      <c r="O14" s="9"/>
      <c r="P14" s="9"/>
      <c r="Q14" s="9"/>
      <c r="R14" s="9"/>
      <c r="S14" s="9"/>
      <c r="T14" s="9"/>
      <c r="U14" s="9"/>
    </row>
    <row r="15" spans="1:29" s="3" customFormat="1" ht="15.75" x14ac:dyDescent="0.2">
      <c r="A15" s="222" t="str">
        <f>'1. паспорт местоположение'!$A$15</f>
        <v>Реконструкция ВЛ 110 кВ В. Моховая-Сова 1,2 отп. Савуйская (замена грозотроса 1,1 км)</v>
      </c>
      <c r="B15" s="226"/>
      <c r="C15" s="226"/>
      <c r="D15" s="7"/>
      <c r="E15" s="7"/>
      <c r="F15" s="7"/>
      <c r="G15" s="7"/>
      <c r="H15" s="7"/>
      <c r="I15" s="7"/>
      <c r="J15" s="7"/>
      <c r="K15" s="7"/>
      <c r="L15" s="7"/>
      <c r="M15" s="7"/>
      <c r="N15" s="7"/>
      <c r="O15" s="7"/>
      <c r="P15" s="7"/>
      <c r="Q15" s="7"/>
      <c r="R15" s="7"/>
      <c r="S15" s="7"/>
      <c r="T15" s="7"/>
      <c r="U15" s="7"/>
    </row>
    <row r="16" spans="1:29" s="3" customFormat="1" ht="15" customHeight="1" x14ac:dyDescent="0.2">
      <c r="A16" s="218" t="s">
        <v>7</v>
      </c>
      <c r="B16" s="218"/>
      <c r="C16" s="218"/>
      <c r="D16" s="5"/>
      <c r="E16" s="5"/>
      <c r="F16" s="5"/>
      <c r="G16" s="5"/>
      <c r="H16" s="5"/>
      <c r="I16" s="5"/>
      <c r="J16" s="5"/>
      <c r="K16" s="5"/>
      <c r="L16" s="5"/>
      <c r="M16" s="5"/>
      <c r="N16" s="5"/>
      <c r="O16" s="5"/>
      <c r="P16" s="5"/>
      <c r="Q16" s="5"/>
      <c r="R16" s="5"/>
      <c r="S16" s="5"/>
      <c r="T16" s="5"/>
      <c r="U16" s="5"/>
    </row>
    <row r="17" spans="1:21" s="3" customFormat="1" ht="15" customHeight="1" x14ac:dyDescent="0.2">
      <c r="A17" s="224"/>
      <c r="B17" s="224"/>
      <c r="C17" s="224"/>
      <c r="D17" s="4"/>
      <c r="E17" s="4"/>
      <c r="F17" s="4"/>
      <c r="G17" s="4"/>
      <c r="H17" s="4"/>
      <c r="I17" s="4"/>
      <c r="J17" s="4"/>
      <c r="K17" s="4"/>
      <c r="L17" s="4"/>
      <c r="M17" s="4"/>
      <c r="N17" s="4"/>
      <c r="O17" s="4"/>
      <c r="P17" s="4"/>
      <c r="Q17" s="4"/>
      <c r="R17" s="4"/>
    </row>
    <row r="18" spans="1:21" s="3" customFormat="1" ht="27.75" customHeight="1" x14ac:dyDescent="0.2">
      <c r="A18" s="219" t="s">
        <v>410</v>
      </c>
      <c r="B18" s="219"/>
      <c r="C18" s="21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186" t="s">
        <v>477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6" t="s">
        <v>479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533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468</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185"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17" t="str">
        <f>'1. паспорт местоположение'!$A$5</f>
        <v>Год раскрытия информации: 2023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21" t="s">
        <v>10</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48"/>
      <c r="AB6" s="148"/>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48"/>
      <c r="AB7" s="148"/>
    </row>
    <row r="8" spans="1:28" ht="15.75" x14ac:dyDescent="0.25">
      <c r="A8" s="222" t="str">
        <f>'1. паспорт местоположение'!A9:C9</f>
        <v xml:space="preserve"> АО "Россети Тюмень" </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149"/>
      <c r="AB8" s="149"/>
    </row>
    <row r="9" spans="1:28" ht="15.75" x14ac:dyDescent="0.25">
      <c r="A9" s="218" t="s">
        <v>9</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50"/>
      <c r="AB9" s="150"/>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48"/>
      <c r="AB10" s="148"/>
    </row>
    <row r="11" spans="1:28" x14ac:dyDescent="0.25">
      <c r="A11" s="226" t="str">
        <f>'3.3 паспорт описание'!A12:C12</f>
        <v>H_TP1100.VL.0037</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149"/>
      <c r="AB11" s="149"/>
    </row>
    <row r="12" spans="1:28" ht="15.75" x14ac:dyDescent="0.25">
      <c r="A12" s="218" t="s">
        <v>8</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50"/>
      <c r="AB12" s="150"/>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0"/>
      <c r="AB13" s="10"/>
    </row>
    <row r="14" spans="1:28" ht="15.75" x14ac:dyDescent="0.25">
      <c r="A14" s="222" t="str">
        <f>'1. паспорт местоположение'!$A$15</f>
        <v>Реконструкция ВЛ 110 кВ В. Моховая-Сова 1,2 отп. Савуйская (замена грозотроса 1,1 км)</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149"/>
      <c r="AB14" s="149"/>
    </row>
    <row r="15" spans="1:28" ht="15.75" x14ac:dyDescent="0.25">
      <c r="A15" s="218" t="s">
        <v>7</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50"/>
      <c r="AB15" s="150"/>
    </row>
    <row r="16" spans="1:28"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59"/>
      <c r="AB16" s="159"/>
    </row>
    <row r="17" spans="1:2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59"/>
      <c r="AB17" s="159"/>
    </row>
    <row r="18" spans="1:2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59"/>
      <c r="AB18" s="159"/>
    </row>
    <row r="19" spans="1:2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59"/>
      <c r="AB19" s="159"/>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160"/>
      <c r="AB20" s="160"/>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160"/>
      <c r="AB21" s="160"/>
    </row>
    <row r="22" spans="1:28" x14ac:dyDescent="0.25">
      <c r="A22" s="256" t="s">
        <v>441</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161"/>
      <c r="AB22" s="161"/>
    </row>
    <row r="23" spans="1:28" ht="32.25" customHeight="1" x14ac:dyDescent="0.25">
      <c r="A23" s="258" t="s">
        <v>299</v>
      </c>
      <c r="B23" s="259"/>
      <c r="C23" s="259"/>
      <c r="D23" s="259"/>
      <c r="E23" s="259"/>
      <c r="F23" s="259"/>
      <c r="G23" s="259"/>
      <c r="H23" s="259"/>
      <c r="I23" s="259"/>
      <c r="J23" s="259"/>
      <c r="K23" s="259"/>
      <c r="L23" s="260"/>
      <c r="M23" s="257" t="s">
        <v>300</v>
      </c>
      <c r="N23" s="257"/>
      <c r="O23" s="257"/>
      <c r="P23" s="257"/>
      <c r="Q23" s="257"/>
      <c r="R23" s="257"/>
      <c r="S23" s="257"/>
      <c r="T23" s="257"/>
      <c r="U23" s="257"/>
      <c r="V23" s="257"/>
      <c r="W23" s="257"/>
      <c r="X23" s="257"/>
      <c r="Y23" s="257"/>
      <c r="Z23" s="257"/>
    </row>
    <row r="24" spans="1:28" ht="151.5" customHeight="1" x14ac:dyDescent="0.25">
      <c r="A24" s="83" t="s">
        <v>222</v>
      </c>
      <c r="B24" s="84" t="s">
        <v>229</v>
      </c>
      <c r="C24" s="83" t="s">
        <v>293</v>
      </c>
      <c r="D24" s="83" t="s">
        <v>223</v>
      </c>
      <c r="E24" s="83" t="s">
        <v>294</v>
      </c>
      <c r="F24" s="83" t="s">
        <v>296</v>
      </c>
      <c r="G24" s="83" t="s">
        <v>295</v>
      </c>
      <c r="H24" s="83" t="s">
        <v>224</v>
      </c>
      <c r="I24" s="83" t="s">
        <v>297</v>
      </c>
      <c r="J24" s="83" t="s">
        <v>230</v>
      </c>
      <c r="K24" s="84" t="s">
        <v>228</v>
      </c>
      <c r="L24" s="84" t="s">
        <v>225</v>
      </c>
      <c r="M24" s="85" t="s">
        <v>237</v>
      </c>
      <c r="N24" s="84" t="s">
        <v>451</v>
      </c>
      <c r="O24" s="83" t="s">
        <v>235</v>
      </c>
      <c r="P24" s="83" t="s">
        <v>236</v>
      </c>
      <c r="Q24" s="83" t="s">
        <v>234</v>
      </c>
      <c r="R24" s="83" t="s">
        <v>224</v>
      </c>
      <c r="S24" s="83" t="s">
        <v>233</v>
      </c>
      <c r="T24" s="83" t="s">
        <v>232</v>
      </c>
      <c r="U24" s="83" t="s">
        <v>292</v>
      </c>
      <c r="V24" s="83" t="s">
        <v>234</v>
      </c>
      <c r="W24" s="92" t="s">
        <v>227</v>
      </c>
      <c r="X24" s="92" t="s">
        <v>239</v>
      </c>
      <c r="Y24" s="92" t="s">
        <v>240</v>
      </c>
      <c r="Z24" s="94" t="s">
        <v>238</v>
      </c>
    </row>
    <row r="25" spans="1:28" ht="16.5" customHeight="1" x14ac:dyDescent="0.25">
      <c r="A25" s="83">
        <v>1</v>
      </c>
      <c r="B25" s="84">
        <v>2</v>
      </c>
      <c r="C25" s="83">
        <v>3</v>
      </c>
      <c r="D25" s="84">
        <v>4</v>
      </c>
      <c r="E25" s="83">
        <v>5</v>
      </c>
      <c r="F25" s="84">
        <v>6</v>
      </c>
      <c r="G25" s="83">
        <v>7</v>
      </c>
      <c r="H25" s="84">
        <v>8</v>
      </c>
      <c r="I25" s="83">
        <v>9</v>
      </c>
      <c r="J25" s="84">
        <v>10</v>
      </c>
      <c r="K25" s="162">
        <v>11</v>
      </c>
      <c r="L25" s="84">
        <v>12</v>
      </c>
      <c r="M25" s="162">
        <v>13</v>
      </c>
      <c r="N25" s="84">
        <v>14</v>
      </c>
      <c r="O25" s="162">
        <v>15</v>
      </c>
      <c r="P25" s="84">
        <v>16</v>
      </c>
      <c r="Q25" s="162">
        <v>17</v>
      </c>
      <c r="R25" s="84">
        <v>18</v>
      </c>
      <c r="S25" s="162">
        <v>19</v>
      </c>
      <c r="T25" s="84">
        <v>20</v>
      </c>
      <c r="U25" s="162">
        <v>21</v>
      </c>
      <c r="V25" s="84">
        <v>22</v>
      </c>
      <c r="W25" s="162">
        <v>23</v>
      </c>
      <c r="X25" s="84">
        <v>24</v>
      </c>
      <c r="Y25" s="162">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17" t="str">
        <f>'1. паспорт местоположение'!$A$5</f>
        <v>Год раскрытия информации: 2023 год</v>
      </c>
      <c r="B5" s="217"/>
      <c r="C5" s="217"/>
      <c r="D5" s="217"/>
      <c r="E5" s="217"/>
      <c r="F5" s="217"/>
      <c r="G5" s="217"/>
      <c r="H5" s="217"/>
      <c r="I5" s="217"/>
      <c r="J5" s="217"/>
      <c r="K5" s="217"/>
      <c r="L5" s="217"/>
      <c r="M5" s="217"/>
      <c r="N5" s="217"/>
      <c r="O5" s="217"/>
      <c r="P5" s="158"/>
      <c r="Q5" s="158"/>
      <c r="R5" s="158"/>
      <c r="S5" s="158"/>
      <c r="T5" s="158"/>
      <c r="U5" s="158"/>
      <c r="V5" s="158"/>
      <c r="W5" s="158"/>
      <c r="X5" s="158"/>
      <c r="Y5" s="158"/>
      <c r="Z5" s="158"/>
      <c r="AA5" s="158"/>
      <c r="AB5" s="158"/>
    </row>
    <row r="6" spans="1:28" s="11" customFormat="1" ht="18.75" x14ac:dyDescent="0.3">
      <c r="A6" s="16"/>
      <c r="B6" s="16"/>
      <c r="L6" s="14"/>
    </row>
    <row r="7" spans="1:28" s="11" customFormat="1" ht="18.75" x14ac:dyDescent="0.2">
      <c r="A7" s="221" t="s">
        <v>10</v>
      </c>
      <c r="B7" s="221"/>
      <c r="C7" s="221"/>
      <c r="D7" s="221"/>
      <c r="E7" s="221"/>
      <c r="F7" s="221"/>
      <c r="G7" s="221"/>
      <c r="H7" s="221"/>
      <c r="I7" s="221"/>
      <c r="J7" s="221"/>
      <c r="K7" s="221"/>
      <c r="L7" s="221"/>
      <c r="M7" s="221"/>
      <c r="N7" s="221"/>
      <c r="O7" s="221"/>
      <c r="P7" s="12"/>
      <c r="Q7" s="12"/>
      <c r="R7" s="12"/>
      <c r="S7" s="12"/>
      <c r="T7" s="12"/>
      <c r="U7" s="12"/>
      <c r="V7" s="12"/>
      <c r="W7" s="12"/>
      <c r="X7" s="12"/>
      <c r="Y7" s="12"/>
      <c r="Z7" s="12"/>
    </row>
    <row r="8" spans="1:28" s="11" customFormat="1" ht="18.75" x14ac:dyDescent="0.2">
      <c r="A8" s="221"/>
      <c r="B8" s="221"/>
      <c r="C8" s="221"/>
      <c r="D8" s="221"/>
      <c r="E8" s="221"/>
      <c r="F8" s="221"/>
      <c r="G8" s="221"/>
      <c r="H8" s="221"/>
      <c r="I8" s="221"/>
      <c r="J8" s="221"/>
      <c r="K8" s="221"/>
      <c r="L8" s="221"/>
      <c r="M8" s="221"/>
      <c r="N8" s="221"/>
      <c r="O8" s="221"/>
      <c r="P8" s="12"/>
      <c r="Q8" s="12"/>
      <c r="R8" s="12"/>
      <c r="S8" s="12"/>
      <c r="T8" s="12"/>
      <c r="U8" s="12"/>
      <c r="V8" s="12"/>
      <c r="W8" s="12"/>
      <c r="X8" s="12"/>
      <c r="Y8" s="12"/>
      <c r="Z8" s="12"/>
    </row>
    <row r="9" spans="1:28" s="11" customFormat="1" ht="18.75" x14ac:dyDescent="0.2">
      <c r="A9" s="222" t="str">
        <f>'1. паспорт местоположение'!A9:C9</f>
        <v xml:space="preserve"> АО "Россети Тюмень" </v>
      </c>
      <c r="B9" s="222"/>
      <c r="C9" s="222"/>
      <c r="D9" s="222"/>
      <c r="E9" s="222"/>
      <c r="F9" s="222"/>
      <c r="G9" s="222"/>
      <c r="H9" s="222"/>
      <c r="I9" s="222"/>
      <c r="J9" s="222"/>
      <c r="K9" s="222"/>
      <c r="L9" s="222"/>
      <c r="M9" s="222"/>
      <c r="N9" s="222"/>
      <c r="O9" s="222"/>
      <c r="P9" s="12"/>
      <c r="Q9" s="12"/>
      <c r="R9" s="12"/>
      <c r="S9" s="12"/>
      <c r="T9" s="12"/>
      <c r="U9" s="12"/>
      <c r="V9" s="12"/>
      <c r="W9" s="12"/>
      <c r="X9" s="12"/>
      <c r="Y9" s="12"/>
      <c r="Z9" s="12"/>
    </row>
    <row r="10" spans="1:28" s="11" customFormat="1" ht="18.75" x14ac:dyDescent="0.2">
      <c r="A10" s="218" t="s">
        <v>9</v>
      </c>
      <c r="B10" s="218"/>
      <c r="C10" s="218"/>
      <c r="D10" s="218"/>
      <c r="E10" s="218"/>
      <c r="F10" s="218"/>
      <c r="G10" s="218"/>
      <c r="H10" s="218"/>
      <c r="I10" s="218"/>
      <c r="J10" s="218"/>
      <c r="K10" s="218"/>
      <c r="L10" s="218"/>
      <c r="M10" s="218"/>
      <c r="N10" s="218"/>
      <c r="O10" s="218"/>
      <c r="P10" s="12"/>
      <c r="Q10" s="12"/>
      <c r="R10" s="12"/>
      <c r="S10" s="12"/>
      <c r="T10" s="12"/>
      <c r="U10" s="12"/>
      <c r="V10" s="12"/>
      <c r="W10" s="12"/>
      <c r="X10" s="12"/>
      <c r="Y10" s="12"/>
      <c r="Z10" s="12"/>
    </row>
    <row r="11" spans="1:28" s="11" customFormat="1" ht="18.75" x14ac:dyDescent="0.2">
      <c r="A11" s="221"/>
      <c r="B11" s="221"/>
      <c r="C11" s="221"/>
      <c r="D11" s="221"/>
      <c r="E11" s="221"/>
      <c r="F11" s="221"/>
      <c r="G11" s="221"/>
      <c r="H11" s="221"/>
      <c r="I11" s="221"/>
      <c r="J11" s="221"/>
      <c r="K11" s="221"/>
      <c r="L11" s="221"/>
      <c r="M11" s="221"/>
      <c r="N11" s="221"/>
      <c r="O11" s="221"/>
      <c r="P11" s="12"/>
      <c r="Q11" s="12"/>
      <c r="R11" s="12"/>
      <c r="S11" s="12"/>
      <c r="T11" s="12"/>
      <c r="U11" s="12"/>
      <c r="V11" s="12"/>
      <c r="W11" s="12"/>
      <c r="X11" s="12"/>
      <c r="Y11" s="12"/>
      <c r="Z11" s="12"/>
    </row>
    <row r="12" spans="1:28" s="11" customFormat="1" ht="18.75" x14ac:dyDescent="0.2">
      <c r="A12" s="226" t="str">
        <f>'3.4. Паспорт надежность'!A11:Z11</f>
        <v>H_TP1100.VL.0037</v>
      </c>
      <c r="B12" s="226"/>
      <c r="C12" s="226"/>
      <c r="D12" s="226"/>
      <c r="E12" s="226"/>
      <c r="F12" s="226"/>
      <c r="G12" s="226"/>
      <c r="H12" s="226"/>
      <c r="I12" s="226"/>
      <c r="J12" s="226"/>
      <c r="K12" s="226"/>
      <c r="L12" s="226"/>
      <c r="M12" s="226"/>
      <c r="N12" s="226"/>
      <c r="O12" s="226"/>
      <c r="P12" s="12"/>
      <c r="Q12" s="12"/>
      <c r="R12" s="12"/>
      <c r="S12" s="12"/>
      <c r="T12" s="12"/>
      <c r="U12" s="12"/>
      <c r="V12" s="12"/>
      <c r="W12" s="12"/>
      <c r="X12" s="12"/>
      <c r="Y12" s="12"/>
      <c r="Z12" s="12"/>
    </row>
    <row r="13" spans="1:28" s="11" customFormat="1" ht="18.75" x14ac:dyDescent="0.2">
      <c r="A13" s="218" t="s">
        <v>8</v>
      </c>
      <c r="B13" s="218"/>
      <c r="C13" s="218"/>
      <c r="D13" s="218"/>
      <c r="E13" s="218"/>
      <c r="F13" s="218"/>
      <c r="G13" s="218"/>
      <c r="H13" s="218"/>
      <c r="I13" s="218"/>
      <c r="J13" s="218"/>
      <c r="K13" s="218"/>
      <c r="L13" s="218"/>
      <c r="M13" s="218"/>
      <c r="N13" s="218"/>
      <c r="O13" s="218"/>
      <c r="P13" s="12"/>
      <c r="Q13" s="12"/>
      <c r="R13" s="12"/>
      <c r="S13" s="12"/>
      <c r="T13" s="12"/>
      <c r="U13" s="12"/>
      <c r="V13" s="12"/>
      <c r="W13" s="12"/>
      <c r="X13" s="12"/>
      <c r="Y13" s="12"/>
      <c r="Z13" s="12"/>
    </row>
    <row r="14" spans="1:28" s="8" customFormat="1" ht="15.75" customHeight="1" x14ac:dyDescent="0.2">
      <c r="A14" s="227"/>
      <c r="B14" s="227"/>
      <c r="C14" s="227"/>
      <c r="D14" s="227"/>
      <c r="E14" s="227"/>
      <c r="F14" s="227"/>
      <c r="G14" s="227"/>
      <c r="H14" s="227"/>
      <c r="I14" s="227"/>
      <c r="J14" s="227"/>
      <c r="K14" s="227"/>
      <c r="L14" s="227"/>
      <c r="M14" s="227"/>
      <c r="N14" s="227"/>
      <c r="O14" s="227"/>
      <c r="P14" s="9"/>
      <c r="Q14" s="9"/>
      <c r="R14" s="9"/>
      <c r="S14" s="9"/>
      <c r="T14" s="9"/>
      <c r="U14" s="9"/>
      <c r="V14" s="9"/>
      <c r="W14" s="9"/>
      <c r="X14" s="9"/>
      <c r="Y14" s="9"/>
      <c r="Z14" s="9"/>
    </row>
    <row r="15" spans="1:28" s="3" customFormat="1" ht="15.75" x14ac:dyDescent="0.2">
      <c r="A15" s="222" t="str">
        <f>'1. паспорт местоположение'!$A$15</f>
        <v>Реконструкция ВЛ 110 кВ В. Моховая-Сова 1,2 отп. Савуйская (замена грозотроса 1,1 км)</v>
      </c>
      <c r="B15" s="226"/>
      <c r="C15" s="226"/>
      <c r="D15" s="226"/>
      <c r="E15" s="226"/>
      <c r="F15" s="226"/>
      <c r="G15" s="226"/>
      <c r="H15" s="226"/>
      <c r="I15" s="226"/>
      <c r="J15" s="226"/>
      <c r="K15" s="226"/>
      <c r="L15" s="226"/>
      <c r="M15" s="226"/>
      <c r="N15" s="226"/>
      <c r="O15" s="226"/>
      <c r="P15" s="7"/>
      <c r="Q15" s="7"/>
      <c r="R15" s="7"/>
      <c r="S15" s="7"/>
      <c r="T15" s="7"/>
      <c r="U15" s="7"/>
      <c r="V15" s="7"/>
      <c r="W15" s="7"/>
      <c r="X15" s="7"/>
      <c r="Y15" s="7"/>
      <c r="Z15" s="7"/>
    </row>
    <row r="16" spans="1:28" s="3" customFormat="1" ht="15" customHeight="1" x14ac:dyDescent="0.2">
      <c r="A16" s="218" t="s">
        <v>7</v>
      </c>
      <c r="B16" s="218"/>
      <c r="C16" s="218"/>
      <c r="D16" s="218"/>
      <c r="E16" s="218"/>
      <c r="F16" s="218"/>
      <c r="G16" s="218"/>
      <c r="H16" s="218"/>
      <c r="I16" s="218"/>
      <c r="J16" s="218"/>
      <c r="K16" s="218"/>
      <c r="L16" s="218"/>
      <c r="M16" s="218"/>
      <c r="N16" s="218"/>
      <c r="O16" s="218"/>
      <c r="P16" s="5"/>
      <c r="Q16" s="5"/>
      <c r="R16" s="5"/>
      <c r="S16" s="5"/>
      <c r="T16" s="5"/>
      <c r="U16" s="5"/>
      <c r="V16" s="5"/>
      <c r="W16" s="5"/>
      <c r="X16" s="5"/>
      <c r="Y16" s="5"/>
      <c r="Z16" s="5"/>
    </row>
    <row r="17" spans="1:26" s="3" customFormat="1" ht="15" customHeight="1" x14ac:dyDescent="0.2">
      <c r="A17" s="224"/>
      <c r="B17" s="224"/>
      <c r="C17" s="224"/>
      <c r="D17" s="224"/>
      <c r="E17" s="224"/>
      <c r="F17" s="224"/>
      <c r="G17" s="224"/>
      <c r="H17" s="224"/>
      <c r="I17" s="224"/>
      <c r="J17" s="224"/>
      <c r="K17" s="224"/>
      <c r="L17" s="224"/>
      <c r="M17" s="224"/>
      <c r="N17" s="224"/>
      <c r="O17" s="224"/>
      <c r="P17" s="4"/>
      <c r="Q17" s="4"/>
      <c r="R17" s="4"/>
      <c r="S17" s="4"/>
      <c r="T17" s="4"/>
      <c r="U17" s="4"/>
      <c r="V17" s="4"/>
      <c r="W17" s="4"/>
    </row>
    <row r="18" spans="1:26" s="3" customFormat="1" ht="91.5" customHeight="1" x14ac:dyDescent="0.2">
      <c r="A18" s="264" t="s">
        <v>418</v>
      </c>
      <c r="B18" s="264"/>
      <c r="C18" s="264"/>
      <c r="D18" s="264"/>
      <c r="E18" s="264"/>
      <c r="F18" s="264"/>
      <c r="G18" s="264"/>
      <c r="H18" s="264"/>
      <c r="I18" s="264"/>
      <c r="J18" s="264"/>
      <c r="K18" s="264"/>
      <c r="L18" s="264"/>
      <c r="M18" s="264"/>
      <c r="N18" s="264"/>
      <c r="O18" s="264"/>
      <c r="P18" s="6"/>
      <c r="Q18" s="6"/>
      <c r="R18" s="6"/>
      <c r="S18" s="6"/>
      <c r="T18" s="6"/>
      <c r="U18" s="6"/>
      <c r="V18" s="6"/>
      <c r="W18" s="6"/>
      <c r="X18" s="6"/>
      <c r="Y18" s="6"/>
      <c r="Z18" s="6"/>
    </row>
    <row r="19" spans="1:26" s="3" customFormat="1" ht="78" customHeight="1" x14ac:dyDescent="0.2">
      <c r="A19" s="228" t="s">
        <v>6</v>
      </c>
      <c r="B19" s="228" t="s">
        <v>89</v>
      </c>
      <c r="C19" s="228" t="s">
        <v>88</v>
      </c>
      <c r="D19" s="228" t="s">
        <v>77</v>
      </c>
      <c r="E19" s="261" t="s">
        <v>87</v>
      </c>
      <c r="F19" s="262"/>
      <c r="G19" s="262"/>
      <c r="H19" s="262"/>
      <c r="I19" s="263"/>
      <c r="J19" s="228" t="s">
        <v>86</v>
      </c>
      <c r="K19" s="228"/>
      <c r="L19" s="228"/>
      <c r="M19" s="228"/>
      <c r="N19" s="228"/>
      <c r="O19" s="228"/>
      <c r="P19" s="4"/>
      <c r="Q19" s="4"/>
      <c r="R19" s="4"/>
      <c r="S19" s="4"/>
      <c r="T19" s="4"/>
      <c r="U19" s="4"/>
      <c r="V19" s="4"/>
      <c r="W19" s="4"/>
    </row>
    <row r="20" spans="1:26" s="3" customFormat="1" ht="51" customHeight="1" x14ac:dyDescent="0.2">
      <c r="A20" s="228"/>
      <c r="B20" s="228"/>
      <c r="C20" s="228"/>
      <c r="D20" s="228"/>
      <c r="E20" s="41" t="s">
        <v>85</v>
      </c>
      <c r="F20" s="41" t="s">
        <v>84</v>
      </c>
      <c r="G20" s="41" t="s">
        <v>83</v>
      </c>
      <c r="H20" s="41" t="s">
        <v>82</v>
      </c>
      <c r="I20" s="41" t="s">
        <v>81</v>
      </c>
      <c r="J20" s="41" t="s">
        <v>80</v>
      </c>
      <c r="K20" s="41"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87" t="s">
        <v>471</v>
      </c>
      <c r="B22" s="187" t="s">
        <v>471</v>
      </c>
      <c r="C22" s="187" t="s">
        <v>471</v>
      </c>
      <c r="D22" s="187" t="s">
        <v>471</v>
      </c>
      <c r="E22" s="187" t="s">
        <v>471</v>
      </c>
      <c r="F22" s="187" t="s">
        <v>471</v>
      </c>
      <c r="G22" s="187" t="s">
        <v>471</v>
      </c>
      <c r="H22" s="187" t="s">
        <v>471</v>
      </c>
      <c r="I22" s="187" t="s">
        <v>471</v>
      </c>
      <c r="J22" s="187" t="s">
        <v>471</v>
      </c>
      <c r="K22" s="187" t="s">
        <v>471</v>
      </c>
      <c r="L22" s="187" t="s">
        <v>471</v>
      </c>
      <c r="M22" s="187" t="s">
        <v>471</v>
      </c>
      <c r="N22" s="187" t="s">
        <v>471</v>
      </c>
      <c r="O22" s="187" t="s">
        <v>471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zoomScale="55" zoomScaleNormal="55" workbookViewId="0">
      <selection activeCell="B1" sqref="B1:AJ1048576"/>
    </sheetView>
  </sheetViews>
  <sheetFormatPr defaultColWidth="9.140625" defaultRowHeight="15" x14ac:dyDescent="0.25"/>
  <cols>
    <col min="1" max="1" width="64.85546875" style="95" bestFit="1" customWidth="1"/>
    <col min="2" max="2" width="10.5703125" style="95" hidden="1" customWidth="1"/>
    <col min="3" max="3" width="14.5703125" style="95" hidden="1" customWidth="1"/>
    <col min="4" max="4" width="24" style="95" hidden="1" customWidth="1"/>
    <col min="5" max="10" width="14.5703125" style="95" hidden="1" customWidth="1"/>
    <col min="11" max="11" width="13.7109375" style="95" hidden="1" customWidth="1"/>
    <col min="12" max="17" width="14.5703125" style="95" hidden="1" customWidth="1"/>
    <col min="18" max="18" width="13.42578125" style="95" hidden="1" customWidth="1"/>
    <col min="19" max="26" width="14.5703125" style="95" hidden="1" customWidth="1"/>
    <col min="27" max="27" width="11" style="95" hidden="1" customWidth="1"/>
    <col min="28" max="36" width="9.85546875" style="95" hidden="1" customWidth="1"/>
    <col min="37" max="37" width="9.85546875" style="95" bestFit="1" customWidth="1"/>
    <col min="38" max="44" width="9.85546875" style="95" customWidth="1"/>
    <col min="45" max="52" width="9.85546875" style="95" bestFit="1" customWidth="1"/>
    <col min="53" max="16384" width="9.140625" style="95"/>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217" t="str">
        <f>'4. паспортбюджет'!A5:O5</f>
        <v>Год раскрытия информации: 2023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row>
    <row r="6" spans="1:44" s="11" customFormat="1" ht="18.75" x14ac:dyDescent="0.3">
      <c r="A6" s="16"/>
      <c r="I6" s="15"/>
      <c r="J6" s="15"/>
      <c r="K6" s="14"/>
    </row>
    <row r="7" spans="1:44" s="11" customFormat="1" ht="18.75" x14ac:dyDescent="0.2">
      <c r="A7" s="221" t="s">
        <v>10</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22" t="str">
        <f>'1. паспорт местоположение'!A9:C9</f>
        <v xml:space="preserve"> АО "Россети Тюмень" </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row>
    <row r="10" spans="1:44" s="11" customFormat="1" ht="18.75" customHeight="1" x14ac:dyDescent="0.2">
      <c r="A10" s="218" t="s">
        <v>9</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26" t="str">
        <f>'4. паспортбюджет'!A12:O12</f>
        <v>H_TP1100.VL.0037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row>
    <row r="13" spans="1:44" s="11" customFormat="1" ht="18.75" customHeight="1" x14ac:dyDescent="0.2">
      <c r="A13" s="218" t="s">
        <v>8</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22" t="str">
        <f>'4. паспортбюджет'!A15:O15</f>
        <v>Реконструкция ВЛ 110 кВ В. Моховая-Сова 1,2 отп. Савуйская (замена грозотроса 1,1 км)</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row>
    <row r="16" spans="1:44" s="3" customFormat="1" ht="15" customHeight="1" x14ac:dyDescent="0.2">
      <c r="A16" s="218" t="s">
        <v>7</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0" t="s">
        <v>419</v>
      </c>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row>
    <row r="19" spans="1:45" ht="18.75" x14ac:dyDescent="0.25">
      <c r="AO19" s="104"/>
      <c r="AP19" s="104"/>
      <c r="AQ19" s="104"/>
      <c r="AR19" s="38"/>
    </row>
    <row r="20" spans="1:45" ht="18.75" x14ac:dyDescent="0.3">
      <c r="AO20" s="104"/>
      <c r="AP20" s="104"/>
      <c r="AQ20" s="104"/>
      <c r="AR20" s="14"/>
    </row>
    <row r="21" spans="1:45" ht="18.75" x14ac:dyDescent="0.3">
      <c r="AO21" s="104"/>
      <c r="AP21" s="104"/>
      <c r="AQ21" s="104"/>
      <c r="AR21" s="14"/>
    </row>
    <row r="22" spans="1:45" ht="20.25" customHeight="1" x14ac:dyDescent="0.3">
      <c r="AO22" s="104"/>
      <c r="AP22" s="104"/>
      <c r="AQ22" s="104"/>
      <c r="AR22" s="14"/>
    </row>
    <row r="23" spans="1:45" s="3" customFormat="1" ht="15" customHeight="1" x14ac:dyDescent="0.2">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row>
    <row r="24" spans="1:45" ht="14.25" customHeight="1" thickBot="1" x14ac:dyDescent="0.3">
      <c r="A24" s="324" t="s">
        <v>288</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96"/>
      <c r="AN24" s="96"/>
      <c r="AO24" s="325"/>
      <c r="AP24" s="325"/>
      <c r="AQ24" s="325"/>
      <c r="AR24" s="325"/>
      <c r="AS24" s="102"/>
    </row>
    <row r="25" spans="1:45" ht="12.75" customHeight="1" x14ac:dyDescent="0.25">
      <c r="A25" s="326" t="s">
        <v>546</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97"/>
      <c r="AN25" s="329" t="s">
        <v>287</v>
      </c>
      <c r="AO25" s="329"/>
      <c r="AP25" s="329"/>
      <c r="AQ25" s="330"/>
      <c r="AR25" s="330"/>
      <c r="AS25" s="102"/>
    </row>
    <row r="26" spans="1:45" ht="17.25" customHeight="1" x14ac:dyDescent="0.25">
      <c r="A26" s="331" t="s">
        <v>286</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97"/>
      <c r="AN26" s="334" t="s">
        <v>285</v>
      </c>
      <c r="AO26" s="335"/>
      <c r="AP26" s="336"/>
      <c r="AQ26" s="337"/>
      <c r="AR26" s="338"/>
      <c r="AS26" s="102"/>
    </row>
    <row r="27" spans="1:45" ht="17.25" customHeight="1" x14ac:dyDescent="0.25">
      <c r="A27" s="331" t="s">
        <v>284</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97"/>
      <c r="AN27" s="334" t="s">
        <v>283</v>
      </c>
      <c r="AO27" s="335"/>
      <c r="AP27" s="336"/>
      <c r="AQ27" s="337"/>
      <c r="AR27" s="338"/>
      <c r="AS27" s="102"/>
    </row>
    <row r="28" spans="1:45" ht="27.75" customHeight="1" thickBot="1" x14ac:dyDescent="0.3">
      <c r="A28" s="339" t="s">
        <v>282</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97"/>
      <c r="AN28" s="343" t="s">
        <v>547</v>
      </c>
      <c r="AO28" s="344"/>
      <c r="AP28" s="345"/>
      <c r="AQ28" s="337"/>
      <c r="AR28" s="338"/>
      <c r="AS28" s="102"/>
    </row>
    <row r="29" spans="1:45" ht="17.25" customHeight="1" x14ac:dyDescent="0.25">
      <c r="A29" s="346" t="s">
        <v>281</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28"/>
      <c r="AL29" s="328"/>
      <c r="AM29" s="97"/>
      <c r="AN29" s="349"/>
      <c r="AO29" s="350"/>
      <c r="AP29" s="350"/>
      <c r="AQ29" s="337"/>
      <c r="AR29" s="351"/>
      <c r="AS29" s="102"/>
    </row>
    <row r="30" spans="1:45" ht="17.25" customHeight="1" x14ac:dyDescent="0.25">
      <c r="A30" s="331" t="s">
        <v>548</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97"/>
      <c r="AS30" s="102"/>
    </row>
    <row r="31" spans="1:45" ht="17.25" customHeight="1" x14ac:dyDescent="0.25">
      <c r="A31" s="331" t="s">
        <v>280</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97"/>
      <c r="AN31" s="97"/>
      <c r="AO31" s="352"/>
      <c r="AP31" s="352"/>
      <c r="AQ31" s="352"/>
      <c r="AR31" s="352"/>
      <c r="AS31" s="102"/>
    </row>
    <row r="32" spans="1:45" ht="17.25" customHeight="1" x14ac:dyDescent="0.25">
      <c r="A32" s="331" t="s">
        <v>259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97"/>
      <c r="AN32" s="97"/>
      <c r="AO32" s="97"/>
      <c r="AP32" s="97"/>
      <c r="AQ32" s="97"/>
      <c r="AR32" s="97"/>
      <c r="AS32" s="102"/>
    </row>
    <row r="33" spans="1:45" ht="17.25" customHeight="1" x14ac:dyDescent="0.25">
      <c r="A33" s="331" t="s">
        <v>279</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3"/>
      <c r="AL33" s="353"/>
      <c r="AM33" s="97"/>
      <c r="AN33" s="97"/>
      <c r="AO33" s="97"/>
      <c r="AP33" s="97"/>
      <c r="AQ33" s="97"/>
      <c r="AR33" s="97"/>
      <c r="AS33" s="102"/>
    </row>
    <row r="34" spans="1:45" ht="17.25" customHeight="1" x14ac:dyDescent="0.25">
      <c r="A34" s="331" t="s">
        <v>278</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97"/>
      <c r="AN34" s="97"/>
      <c r="AO34" s="97"/>
      <c r="AP34" s="97"/>
      <c r="AQ34" s="97"/>
      <c r="AR34" s="97"/>
      <c r="AS34" s="102"/>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97"/>
      <c r="AN35" s="97"/>
      <c r="AO35" s="97"/>
      <c r="AP35" s="97"/>
      <c r="AQ35" s="97"/>
      <c r="AR35" s="97"/>
      <c r="AS35" s="102"/>
    </row>
    <row r="36" spans="1:45" ht="17.25" customHeight="1" thickBot="1" x14ac:dyDescent="0.3">
      <c r="A36" s="354" t="s">
        <v>252</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2"/>
      <c r="AL36" s="342"/>
      <c r="AM36" s="97"/>
      <c r="AN36" s="97"/>
      <c r="AO36" s="97"/>
      <c r="AP36" s="97"/>
      <c r="AQ36" s="97"/>
      <c r="AR36" s="97"/>
      <c r="AS36" s="102"/>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97"/>
      <c r="AN37" s="97"/>
      <c r="AO37" s="97"/>
      <c r="AP37" s="97"/>
      <c r="AQ37" s="97"/>
      <c r="AR37" s="97"/>
      <c r="AS37" s="102"/>
    </row>
    <row r="38" spans="1:45" ht="17.25" customHeight="1" x14ac:dyDescent="0.25">
      <c r="A38" s="331" t="s">
        <v>277</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97"/>
      <c r="AN38" s="97"/>
      <c r="AO38" s="97"/>
      <c r="AP38" s="97"/>
      <c r="AQ38" s="97"/>
      <c r="AR38" s="97"/>
      <c r="AS38" s="102"/>
    </row>
    <row r="39" spans="1:45" ht="17.25" customHeight="1" thickBot="1" x14ac:dyDescent="0.3">
      <c r="A39" s="354" t="s">
        <v>276</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2"/>
      <c r="AL39" s="342"/>
      <c r="AM39" s="97"/>
      <c r="AN39" s="97"/>
      <c r="AO39" s="97"/>
      <c r="AP39" s="97"/>
      <c r="AQ39" s="97"/>
      <c r="AR39" s="97"/>
      <c r="AS39" s="102"/>
    </row>
    <row r="40" spans="1:45" ht="17.25" customHeight="1" x14ac:dyDescent="0.25">
      <c r="A40" s="326" t="s">
        <v>549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97"/>
      <c r="AN40" s="97"/>
      <c r="AO40" s="97"/>
      <c r="AP40" s="97"/>
      <c r="AQ40" s="97"/>
      <c r="AR40" s="97"/>
      <c r="AS40" s="102"/>
    </row>
    <row r="41" spans="1:45" ht="17.25" customHeight="1" x14ac:dyDescent="0.25">
      <c r="A41" s="331" t="s">
        <v>275</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97"/>
      <c r="AN41" s="97"/>
      <c r="AO41" s="97"/>
      <c r="AP41" s="97"/>
      <c r="AQ41" s="97"/>
      <c r="AR41" s="97"/>
      <c r="AS41" s="102"/>
    </row>
    <row r="42" spans="1:45" ht="17.25" customHeight="1" x14ac:dyDescent="0.25">
      <c r="A42" s="331" t="s">
        <v>274</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97"/>
      <c r="AN42" s="97"/>
      <c r="AO42" s="97"/>
      <c r="AP42" s="97"/>
      <c r="AQ42" s="97"/>
      <c r="AR42" s="97"/>
      <c r="AS42" s="102"/>
    </row>
    <row r="43" spans="1:45" ht="17.25" customHeight="1" x14ac:dyDescent="0.25">
      <c r="A43" s="331" t="s">
        <v>273</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97"/>
      <c r="AN43" s="97"/>
      <c r="AO43" s="97"/>
      <c r="AP43" s="97"/>
      <c r="AQ43" s="97"/>
      <c r="AR43" s="97"/>
      <c r="AS43" s="102"/>
    </row>
    <row r="44" spans="1:45" ht="17.25" customHeight="1" x14ac:dyDescent="0.25">
      <c r="A44" s="331" t="s">
        <v>272</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97"/>
      <c r="AN44" s="97"/>
      <c r="AO44" s="97"/>
      <c r="AP44" s="97"/>
      <c r="AQ44" s="97"/>
      <c r="AR44" s="97"/>
      <c r="AS44" s="102"/>
    </row>
    <row r="45" spans="1:45" ht="17.25" customHeight="1" x14ac:dyDescent="0.25">
      <c r="A45" s="331" t="s">
        <v>271</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97"/>
      <c r="AN45" s="97"/>
      <c r="AO45" s="97"/>
      <c r="AP45" s="97"/>
      <c r="AQ45" s="97"/>
      <c r="AR45" s="97"/>
      <c r="AS45" s="102"/>
    </row>
    <row r="46" spans="1:45" ht="17.25" customHeight="1" thickBot="1" x14ac:dyDescent="0.3">
      <c r="A46" s="356" t="s">
        <v>550</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97"/>
      <c r="AN46" s="97"/>
      <c r="AO46" s="97"/>
      <c r="AP46" s="97"/>
      <c r="AQ46" s="97"/>
      <c r="AR46" s="97"/>
      <c r="AS46" s="102"/>
    </row>
    <row r="47" spans="1:45" ht="24" customHeight="1" x14ac:dyDescent="0.25">
      <c r="A47" s="359" t="s">
        <v>270</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28" t="s">
        <v>5</v>
      </c>
      <c r="AL47" s="328"/>
      <c r="AM47" s="362" t="s">
        <v>551</v>
      </c>
      <c r="AN47" s="362"/>
      <c r="AO47" s="363" t="s">
        <v>552</v>
      </c>
      <c r="AP47" s="363" t="s">
        <v>553</v>
      </c>
      <c r="AQ47" s="102"/>
    </row>
    <row r="48" spans="1:45" ht="12" customHeight="1" x14ac:dyDescent="0.25">
      <c r="A48" s="331" t="s">
        <v>269</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364"/>
      <c r="AP48" s="364"/>
      <c r="AQ48" s="102"/>
    </row>
    <row r="49" spans="1:43" ht="12" customHeight="1" x14ac:dyDescent="0.25">
      <c r="A49" s="331" t="s">
        <v>268</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364"/>
      <c r="AP49" s="364"/>
      <c r="AQ49" s="102"/>
    </row>
    <row r="50" spans="1:43" ht="12" customHeight="1" thickBot="1" x14ac:dyDescent="0.3">
      <c r="A50" s="354" t="s">
        <v>554</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2"/>
      <c r="AL50" s="342"/>
      <c r="AM50" s="342"/>
      <c r="AN50" s="342"/>
      <c r="AO50" s="365"/>
      <c r="AP50" s="365"/>
      <c r="AQ50" s="102"/>
    </row>
    <row r="51" spans="1:43" ht="6.75" customHeight="1" thickBot="1" x14ac:dyDescent="0.3">
      <c r="A51" s="366"/>
      <c r="B51" s="366"/>
      <c r="C51" s="366"/>
      <c r="D51" s="366"/>
      <c r="E51" s="366"/>
      <c r="F51" s="366"/>
      <c r="G51" s="366"/>
      <c r="H51" s="366"/>
      <c r="I51" s="366"/>
      <c r="J51" s="366"/>
      <c r="K51" s="366"/>
      <c r="L51" s="366"/>
      <c r="M51" s="366"/>
      <c r="N51" s="366"/>
      <c r="O51" s="366"/>
      <c r="P51" s="366"/>
      <c r="Q51" s="366"/>
      <c r="R51" s="366"/>
      <c r="S51" s="366"/>
      <c r="T51" s="366"/>
      <c r="U51" s="366"/>
      <c r="V51" s="366"/>
      <c r="W51" s="366"/>
      <c r="X51" s="366"/>
      <c r="Y51" s="366"/>
      <c r="Z51" s="366"/>
      <c r="AA51" s="366"/>
      <c r="AB51" s="366"/>
      <c r="AC51" s="366"/>
      <c r="AD51" s="366"/>
      <c r="AE51" s="366"/>
      <c r="AF51" s="366"/>
      <c r="AG51" s="366"/>
      <c r="AH51" s="366"/>
      <c r="AI51" s="366"/>
      <c r="AJ51" s="366"/>
      <c r="AK51" s="366"/>
      <c r="AL51" s="366"/>
      <c r="AM51" s="367"/>
      <c r="AN51" s="367"/>
      <c r="AO51" s="368"/>
      <c r="AP51" s="368"/>
      <c r="AQ51" s="369"/>
    </row>
    <row r="52" spans="1:43" ht="24" customHeight="1" x14ac:dyDescent="0.25">
      <c r="A52" s="370" t="s">
        <v>267</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2" t="s">
        <v>5</v>
      </c>
      <c r="AL52" s="362"/>
      <c r="AM52" s="362" t="s">
        <v>551</v>
      </c>
      <c r="AN52" s="362"/>
      <c r="AO52" s="363" t="s">
        <v>552</v>
      </c>
      <c r="AP52" s="363" t="s">
        <v>553</v>
      </c>
      <c r="AQ52" s="102"/>
    </row>
    <row r="53" spans="1:43" ht="11.25" customHeight="1" x14ac:dyDescent="0.25">
      <c r="A53" s="372" t="s">
        <v>266</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53"/>
      <c r="AL53" s="353"/>
      <c r="AM53" s="353"/>
      <c r="AN53" s="353"/>
      <c r="AO53" s="374"/>
      <c r="AP53" s="374"/>
      <c r="AQ53" s="102"/>
    </row>
    <row r="54" spans="1:43" ht="12" customHeight="1" x14ac:dyDescent="0.25">
      <c r="A54" s="331" t="s">
        <v>265</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364"/>
      <c r="AP54" s="364"/>
      <c r="AQ54" s="102"/>
    </row>
    <row r="55" spans="1:43" ht="12" customHeight="1" x14ac:dyDescent="0.25">
      <c r="A55" s="331" t="s">
        <v>264</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364"/>
      <c r="AP55" s="364"/>
      <c r="AQ55" s="102"/>
    </row>
    <row r="56" spans="1:43" ht="12" customHeight="1" thickBot="1" x14ac:dyDescent="0.3">
      <c r="A56" s="354" t="s">
        <v>263</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2"/>
      <c r="AL56" s="342"/>
      <c r="AM56" s="342"/>
      <c r="AN56" s="342"/>
      <c r="AO56" s="365"/>
      <c r="AP56" s="365"/>
      <c r="AQ56" s="102"/>
    </row>
    <row r="57" spans="1:43" ht="6" customHeight="1" thickBot="1" x14ac:dyDescent="0.3">
      <c r="A57" s="375"/>
      <c r="B57" s="375"/>
      <c r="C57" s="375"/>
      <c r="D57" s="375"/>
      <c r="E57" s="375"/>
      <c r="F57" s="375"/>
      <c r="G57" s="375"/>
      <c r="H57" s="375"/>
      <c r="I57" s="375"/>
      <c r="J57" s="375"/>
      <c r="K57" s="375"/>
      <c r="L57" s="375"/>
      <c r="M57" s="375"/>
      <c r="N57" s="375"/>
      <c r="O57" s="375"/>
      <c r="P57" s="375"/>
      <c r="Q57" s="375"/>
      <c r="R57" s="375"/>
      <c r="S57" s="375"/>
      <c r="T57" s="375"/>
      <c r="U57" s="375"/>
      <c r="V57" s="375"/>
      <c r="W57" s="375"/>
      <c r="X57" s="375"/>
      <c r="Y57" s="375"/>
      <c r="Z57" s="375"/>
      <c r="AA57" s="375"/>
      <c r="AB57" s="375"/>
      <c r="AC57" s="375"/>
      <c r="AD57" s="375"/>
      <c r="AE57" s="375"/>
      <c r="AF57" s="375"/>
      <c r="AG57" s="375"/>
      <c r="AH57" s="375"/>
      <c r="AI57" s="375"/>
      <c r="AJ57" s="375"/>
      <c r="AK57" s="375"/>
      <c r="AL57" s="375"/>
      <c r="AM57" s="97"/>
      <c r="AN57" s="97"/>
      <c r="AO57" s="376"/>
      <c r="AP57" s="376"/>
      <c r="AQ57" s="96"/>
    </row>
    <row r="58" spans="1:43" ht="24" customHeight="1" x14ac:dyDescent="0.25">
      <c r="A58" s="370" t="s">
        <v>555</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2" t="s">
        <v>5</v>
      </c>
      <c r="AL58" s="362"/>
      <c r="AM58" s="362" t="s">
        <v>551</v>
      </c>
      <c r="AN58" s="362"/>
      <c r="AO58" s="363" t="s">
        <v>552</v>
      </c>
      <c r="AP58" s="363" t="s">
        <v>553</v>
      </c>
      <c r="AQ58" s="102"/>
    </row>
    <row r="59" spans="1:43" ht="12.75" customHeight="1" x14ac:dyDescent="0.25">
      <c r="A59" s="377" t="s">
        <v>262</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380"/>
      <c r="AP59" s="380"/>
      <c r="AQ59" s="381"/>
    </row>
    <row r="60" spans="1:43" ht="12" customHeight="1" x14ac:dyDescent="0.25">
      <c r="A60" s="331" t="s">
        <v>261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364"/>
      <c r="AP60" s="364"/>
      <c r="AQ60" s="102"/>
    </row>
    <row r="61" spans="1:43" ht="12" customHeight="1" x14ac:dyDescent="0.25">
      <c r="A61" s="331" t="s">
        <v>260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364"/>
      <c r="AP61" s="364"/>
      <c r="AQ61" s="102"/>
    </row>
    <row r="62" spans="1:43" ht="12" customHeight="1" x14ac:dyDescent="0.25">
      <c r="A62" s="331" t="s">
        <v>259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364"/>
      <c r="AP62" s="364"/>
      <c r="AQ62" s="102"/>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364"/>
      <c r="AP63" s="364"/>
      <c r="AQ63" s="102"/>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364"/>
      <c r="AP64" s="364"/>
      <c r="AQ64" s="102"/>
    </row>
    <row r="65" spans="1:43" ht="12" customHeight="1" x14ac:dyDescent="0.25">
      <c r="A65" s="331" t="s">
        <v>258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364"/>
      <c r="AP65" s="364"/>
      <c r="AQ65" s="102"/>
    </row>
    <row r="66" spans="1:43" ht="27.75" customHeight="1" x14ac:dyDescent="0.25">
      <c r="A66" s="382" t="s">
        <v>556</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386"/>
      <c r="AP66" s="386"/>
      <c r="AQ66" s="381"/>
    </row>
    <row r="67" spans="1:43" ht="11.25" customHeight="1" x14ac:dyDescent="0.25">
      <c r="A67" s="331" t="s">
        <v>254</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364"/>
      <c r="AP67" s="364"/>
      <c r="AQ67" s="102"/>
    </row>
    <row r="68" spans="1:43" ht="25.5" customHeight="1" x14ac:dyDescent="0.25">
      <c r="A68" s="382" t="s">
        <v>557</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386"/>
      <c r="AP68" s="386"/>
      <c r="AQ68" s="381"/>
    </row>
    <row r="69" spans="1:43" ht="12" customHeight="1" x14ac:dyDescent="0.25">
      <c r="A69" s="331" t="s">
        <v>253</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364"/>
      <c r="AP69" s="364"/>
      <c r="AQ69" s="102"/>
    </row>
    <row r="70" spans="1:43" ht="12.75" customHeight="1" x14ac:dyDescent="0.25">
      <c r="A70" s="387" t="s">
        <v>257</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5"/>
      <c r="AL70" s="385"/>
      <c r="AM70" s="385"/>
      <c r="AN70" s="385"/>
      <c r="AO70" s="386"/>
      <c r="AP70" s="386"/>
      <c r="AQ70" s="381"/>
    </row>
    <row r="71" spans="1:43" ht="12" customHeight="1" x14ac:dyDescent="0.25">
      <c r="A71" s="331" t="s">
        <v>252</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364"/>
      <c r="AP71" s="364"/>
      <c r="AQ71" s="102"/>
    </row>
    <row r="72" spans="1:43" ht="12.75" customHeight="1" thickBot="1" x14ac:dyDescent="0.3">
      <c r="A72" s="389" t="s">
        <v>256</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393"/>
      <c r="AP72" s="393"/>
      <c r="AQ72" s="381"/>
    </row>
    <row r="73" spans="1:43" ht="7.5" customHeight="1" thickBot="1" x14ac:dyDescent="0.3">
      <c r="A73" s="375"/>
      <c r="B73" s="375"/>
      <c r="C73" s="375"/>
      <c r="D73" s="375"/>
      <c r="E73" s="375"/>
      <c r="F73" s="375"/>
      <c r="G73" s="375"/>
      <c r="H73" s="375"/>
      <c r="I73" s="375"/>
      <c r="J73" s="375"/>
      <c r="K73" s="375"/>
      <c r="L73" s="375"/>
      <c r="M73" s="375"/>
      <c r="N73" s="375"/>
      <c r="O73" s="375"/>
      <c r="P73" s="375"/>
      <c r="Q73" s="375"/>
      <c r="R73" s="375"/>
      <c r="S73" s="375"/>
      <c r="T73" s="375"/>
      <c r="U73" s="375"/>
      <c r="V73" s="375"/>
      <c r="W73" s="375"/>
      <c r="X73" s="375"/>
      <c r="Y73" s="375"/>
      <c r="Z73" s="375"/>
      <c r="AA73" s="375"/>
      <c r="AB73" s="375"/>
      <c r="AC73" s="375"/>
      <c r="AD73" s="375"/>
      <c r="AE73" s="375"/>
      <c r="AF73" s="375"/>
      <c r="AG73" s="375"/>
      <c r="AH73" s="375"/>
      <c r="AI73" s="375"/>
      <c r="AJ73" s="375"/>
      <c r="AK73" s="375"/>
      <c r="AL73" s="375"/>
      <c r="AM73" s="97"/>
      <c r="AN73" s="97"/>
      <c r="AO73" s="376"/>
      <c r="AP73" s="376"/>
      <c r="AQ73" s="96"/>
    </row>
    <row r="74" spans="1:43" ht="25.5" customHeight="1" x14ac:dyDescent="0.25">
      <c r="A74" s="370" t="s">
        <v>255</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2" t="s">
        <v>5</v>
      </c>
      <c r="AL74" s="362"/>
      <c r="AM74" s="362" t="s">
        <v>551</v>
      </c>
      <c r="AN74" s="362"/>
      <c r="AO74" s="363" t="s">
        <v>552</v>
      </c>
      <c r="AP74" s="363" t="s">
        <v>553</v>
      </c>
      <c r="AQ74" s="102"/>
    </row>
    <row r="75" spans="1:43" ht="25.5" customHeight="1" x14ac:dyDescent="0.25">
      <c r="A75" s="382" t="s">
        <v>557</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4"/>
      <c r="AN75" s="394"/>
      <c r="AO75" s="395"/>
      <c r="AP75" s="395"/>
      <c r="AQ75" s="381"/>
    </row>
    <row r="76" spans="1:43" ht="12" customHeight="1" x14ac:dyDescent="0.25">
      <c r="A76" s="331" t="s">
        <v>254</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96"/>
      <c r="AN76" s="396"/>
      <c r="AO76" s="397"/>
      <c r="AP76" s="397"/>
      <c r="AQ76" s="102"/>
    </row>
    <row r="77" spans="1:43" ht="12" customHeight="1" x14ac:dyDescent="0.25">
      <c r="A77" s="331" t="s">
        <v>253</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96"/>
      <c r="AN77" s="396"/>
      <c r="AO77" s="397"/>
      <c r="AP77" s="397"/>
      <c r="AQ77" s="102"/>
    </row>
    <row r="78" spans="1:43" ht="12" customHeight="1" x14ac:dyDescent="0.25">
      <c r="A78" s="331" t="s">
        <v>252</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96"/>
      <c r="AN78" s="396"/>
      <c r="AO78" s="397"/>
      <c r="AP78" s="397"/>
      <c r="AQ78" s="102"/>
    </row>
    <row r="79" spans="1:43" ht="12" customHeight="1" x14ac:dyDescent="0.25">
      <c r="A79" s="331" t="s">
        <v>251</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96"/>
      <c r="AN79" s="396"/>
      <c r="AO79" s="397"/>
      <c r="AP79" s="397"/>
      <c r="AQ79" s="102"/>
    </row>
    <row r="80" spans="1:43" ht="12" customHeight="1" x14ac:dyDescent="0.25">
      <c r="A80" s="331" t="s">
        <v>250</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96"/>
      <c r="AN80" s="396"/>
      <c r="AO80" s="397"/>
      <c r="AP80" s="397"/>
      <c r="AQ80" s="102"/>
    </row>
    <row r="81" spans="1:45" ht="12.75" customHeight="1" x14ac:dyDescent="0.25">
      <c r="A81" s="331" t="s">
        <v>249</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96"/>
      <c r="AN81" s="396"/>
      <c r="AO81" s="397"/>
      <c r="AP81" s="397"/>
      <c r="AQ81" s="102"/>
    </row>
    <row r="82" spans="1:45" ht="12.75" customHeight="1" x14ac:dyDescent="0.25">
      <c r="A82" s="331" t="s">
        <v>248</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96"/>
      <c r="AN82" s="396"/>
      <c r="AO82" s="397"/>
      <c r="AP82" s="397"/>
      <c r="AQ82" s="102"/>
    </row>
    <row r="83" spans="1:45" ht="12" customHeight="1" x14ac:dyDescent="0.25">
      <c r="A83" s="387" t="s">
        <v>247</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5"/>
      <c r="AL83" s="385"/>
      <c r="AM83" s="394"/>
      <c r="AN83" s="394"/>
      <c r="AO83" s="395"/>
      <c r="AP83" s="395"/>
      <c r="AQ83" s="381"/>
    </row>
    <row r="84" spans="1:45" ht="12" customHeight="1" x14ac:dyDescent="0.25">
      <c r="A84" s="387" t="s">
        <v>558</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5"/>
      <c r="AL84" s="385"/>
      <c r="AM84" s="394"/>
      <c r="AN84" s="394"/>
      <c r="AO84" s="395"/>
      <c r="AP84" s="395"/>
      <c r="AQ84" s="381"/>
    </row>
    <row r="85" spans="1:45" ht="12" customHeight="1" x14ac:dyDescent="0.25">
      <c r="A85" s="331" t="s">
        <v>246</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96"/>
      <c r="AN85" s="396"/>
      <c r="AO85" s="397"/>
      <c r="AP85" s="397"/>
      <c r="AQ85" s="96"/>
    </row>
    <row r="86" spans="1:45" ht="27.75" customHeight="1" x14ac:dyDescent="0.25">
      <c r="A86" s="382" t="s">
        <v>559</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4"/>
      <c r="AN86" s="394"/>
      <c r="AO86" s="395"/>
      <c r="AP86" s="395"/>
      <c r="AQ86" s="381"/>
    </row>
    <row r="87" spans="1:45" x14ac:dyDescent="0.25">
      <c r="A87" s="382" t="s">
        <v>560</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4"/>
      <c r="AN87" s="394"/>
      <c r="AO87" s="395"/>
      <c r="AP87" s="395"/>
      <c r="AQ87" s="381"/>
    </row>
    <row r="88" spans="1:45" ht="14.25" customHeight="1" x14ac:dyDescent="0.25">
      <c r="A88" s="398" t="s">
        <v>561</v>
      </c>
      <c r="B88" s="399"/>
      <c r="C88" s="399"/>
      <c r="D88" s="400"/>
      <c r="E88" s="401"/>
      <c r="F88" s="401"/>
      <c r="G88" s="401"/>
      <c r="H88" s="401"/>
      <c r="I88" s="401"/>
      <c r="J88" s="401"/>
      <c r="K88" s="401"/>
      <c r="L88" s="401"/>
      <c r="M88" s="401"/>
      <c r="N88" s="401"/>
      <c r="O88" s="401"/>
      <c r="P88" s="401"/>
      <c r="Q88" s="401"/>
      <c r="R88" s="401"/>
      <c r="S88" s="401"/>
      <c r="T88" s="401"/>
      <c r="U88" s="401"/>
      <c r="V88" s="401"/>
      <c r="W88" s="401"/>
      <c r="X88" s="401"/>
      <c r="Y88" s="401"/>
      <c r="Z88" s="401"/>
      <c r="AA88" s="401"/>
      <c r="AB88" s="401"/>
      <c r="AC88" s="401"/>
      <c r="AD88" s="401"/>
      <c r="AE88" s="401"/>
      <c r="AF88" s="401"/>
      <c r="AG88" s="401"/>
      <c r="AH88" s="401"/>
      <c r="AI88" s="401"/>
      <c r="AJ88" s="401"/>
      <c r="AK88" s="402"/>
      <c r="AL88" s="403"/>
      <c r="AM88" s="404"/>
      <c r="AN88" s="405"/>
      <c r="AO88" s="395"/>
      <c r="AP88" s="395"/>
      <c r="AQ88" s="381"/>
    </row>
    <row r="89" spans="1:45" x14ac:dyDescent="0.25">
      <c r="A89" s="398" t="s">
        <v>562</v>
      </c>
      <c r="B89" s="399"/>
      <c r="C89" s="399"/>
      <c r="D89" s="400"/>
      <c r="E89" s="401"/>
      <c r="F89" s="401"/>
      <c r="G89" s="401"/>
      <c r="H89" s="401"/>
      <c r="I89" s="401"/>
      <c r="J89" s="401"/>
      <c r="K89" s="401"/>
      <c r="L89" s="401"/>
      <c r="M89" s="401"/>
      <c r="N89" s="401"/>
      <c r="O89" s="401"/>
      <c r="P89" s="401"/>
      <c r="Q89" s="401"/>
      <c r="R89" s="401"/>
      <c r="S89" s="401"/>
      <c r="T89" s="401"/>
      <c r="U89" s="401"/>
      <c r="V89" s="401"/>
      <c r="W89" s="401"/>
      <c r="X89" s="401"/>
      <c r="Y89" s="401"/>
      <c r="Z89" s="401"/>
      <c r="AA89" s="401"/>
      <c r="AB89" s="401"/>
      <c r="AC89" s="401"/>
      <c r="AD89" s="401"/>
      <c r="AE89" s="401"/>
      <c r="AF89" s="401"/>
      <c r="AG89" s="401"/>
      <c r="AH89" s="401"/>
      <c r="AI89" s="401"/>
      <c r="AJ89" s="401"/>
      <c r="AK89" s="402"/>
      <c r="AL89" s="403"/>
      <c r="AM89" s="404"/>
      <c r="AN89" s="405"/>
      <c r="AO89" s="395"/>
      <c r="AP89" s="395"/>
      <c r="AQ89" s="96"/>
    </row>
    <row r="90" spans="1:45" ht="12" customHeight="1" thickBot="1" x14ac:dyDescent="0.3">
      <c r="A90" s="406" t="s">
        <v>563</v>
      </c>
      <c r="B90" s="407"/>
      <c r="C90" s="407"/>
      <c r="D90" s="407"/>
      <c r="E90" s="407"/>
      <c r="F90" s="407"/>
      <c r="G90" s="407"/>
      <c r="H90" s="407"/>
      <c r="I90" s="407"/>
      <c r="J90" s="407"/>
      <c r="K90" s="407"/>
      <c r="L90" s="407"/>
      <c r="M90" s="407"/>
      <c r="N90" s="407"/>
      <c r="O90" s="407"/>
      <c r="P90" s="407"/>
      <c r="Q90" s="407"/>
      <c r="R90" s="407"/>
      <c r="S90" s="407"/>
      <c r="T90" s="407"/>
      <c r="U90" s="407"/>
      <c r="V90" s="407"/>
      <c r="W90" s="407"/>
      <c r="X90" s="407"/>
      <c r="Y90" s="407"/>
      <c r="Z90" s="407"/>
      <c r="AA90" s="407"/>
      <c r="AB90" s="407"/>
      <c r="AC90" s="407"/>
      <c r="AD90" s="407"/>
      <c r="AE90" s="407"/>
      <c r="AF90" s="407"/>
      <c r="AG90" s="407"/>
      <c r="AH90" s="407"/>
      <c r="AI90" s="407"/>
      <c r="AJ90" s="407"/>
      <c r="AK90" s="408"/>
      <c r="AL90" s="409"/>
      <c r="AM90" s="410"/>
      <c r="AN90" s="411"/>
      <c r="AO90" s="412"/>
      <c r="AP90" s="412"/>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245</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244</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243</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242</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241</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245</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244</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243</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242</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241</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55" zoomScaleSheetLayoutView="55" workbookViewId="0">
      <selection activeCell="M56" sqref="M56"/>
    </sheetView>
  </sheetViews>
  <sheetFormatPr defaultRowHeight="15.75" x14ac:dyDescent="0.25"/>
  <cols>
    <col min="1" max="1" width="9.140625" style="61"/>
    <col min="2" max="2" width="37.7109375" style="61" customWidth="1"/>
    <col min="3" max="3" width="15.85546875" style="61" customWidth="1"/>
    <col min="4" max="4" width="17.5703125" style="61" customWidth="1"/>
    <col min="5" max="6" width="0" style="61" hidden="1" customWidth="1"/>
    <col min="7" max="7" width="18.42578125" style="61" customWidth="1"/>
    <col min="8" max="8" width="19.855468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17" t="str">
        <f>'1. паспорт местоположение'!$A$5</f>
        <v>Год раскрытия информации: 2023 год</v>
      </c>
      <c r="B5" s="217"/>
      <c r="C5" s="217"/>
      <c r="D5" s="217"/>
      <c r="E5" s="217"/>
      <c r="F5" s="217"/>
      <c r="G5" s="217"/>
      <c r="H5" s="217"/>
      <c r="I5" s="217"/>
      <c r="J5" s="217"/>
      <c r="K5" s="217"/>
      <c r="L5" s="217"/>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4"/>
    </row>
    <row r="7" spans="1:44" ht="18.75" x14ac:dyDescent="0.25">
      <c r="A7" s="221" t="s">
        <v>10</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x14ac:dyDescent="0.25">
      <c r="A9" s="222" t="str">
        <f>'1. паспорт местоположение'!A9:C9</f>
        <v xml:space="preserve"> АО "Россети Тюмень" </v>
      </c>
      <c r="B9" s="226"/>
      <c r="C9" s="226"/>
      <c r="D9" s="226"/>
      <c r="E9" s="226"/>
      <c r="F9" s="226"/>
      <c r="G9" s="226"/>
      <c r="H9" s="226"/>
      <c r="I9" s="226"/>
      <c r="J9" s="226"/>
      <c r="K9" s="226"/>
      <c r="L9" s="226"/>
    </row>
    <row r="10" spans="1:44" x14ac:dyDescent="0.25">
      <c r="A10" s="218" t="s">
        <v>9</v>
      </c>
      <c r="B10" s="218"/>
      <c r="C10" s="218"/>
      <c r="D10" s="218"/>
      <c r="E10" s="218"/>
      <c r="F10" s="218"/>
      <c r="G10" s="218"/>
      <c r="H10" s="218"/>
      <c r="I10" s="218"/>
      <c r="J10" s="218"/>
      <c r="K10" s="218"/>
      <c r="L10" s="218"/>
    </row>
    <row r="11" spans="1:44" ht="18.75" x14ac:dyDescent="0.25">
      <c r="A11" s="221"/>
      <c r="B11" s="221"/>
      <c r="C11" s="221"/>
      <c r="D11" s="221"/>
      <c r="E11" s="221"/>
      <c r="F11" s="221"/>
      <c r="G11" s="221"/>
      <c r="H11" s="221"/>
      <c r="I11" s="221"/>
      <c r="J11" s="221"/>
      <c r="K11" s="221"/>
      <c r="L11" s="221"/>
    </row>
    <row r="12" spans="1:44" x14ac:dyDescent="0.25">
      <c r="A12" s="226" t="str">
        <f>'5. анализ эконом эфф'!A12:AR12</f>
        <v>H_TP1100.VL.0037</v>
      </c>
      <c r="B12" s="226"/>
      <c r="C12" s="226"/>
      <c r="D12" s="226"/>
      <c r="E12" s="226"/>
      <c r="F12" s="226"/>
      <c r="G12" s="226"/>
      <c r="H12" s="226"/>
      <c r="I12" s="226"/>
      <c r="J12" s="226"/>
      <c r="K12" s="226"/>
      <c r="L12" s="226"/>
    </row>
    <row r="13" spans="1:44" x14ac:dyDescent="0.25">
      <c r="A13" s="218" t="s">
        <v>8</v>
      </c>
      <c r="B13" s="218"/>
      <c r="C13" s="218"/>
      <c r="D13" s="218"/>
      <c r="E13" s="218"/>
      <c r="F13" s="218"/>
      <c r="G13" s="218"/>
      <c r="H13" s="218"/>
      <c r="I13" s="218"/>
      <c r="J13" s="218"/>
      <c r="K13" s="218"/>
      <c r="L13" s="218"/>
    </row>
    <row r="14" spans="1:44" ht="18.75" x14ac:dyDescent="0.25">
      <c r="A14" s="227"/>
      <c r="B14" s="227"/>
      <c r="C14" s="227"/>
      <c r="D14" s="227"/>
      <c r="E14" s="227"/>
      <c r="F14" s="227"/>
      <c r="G14" s="227"/>
      <c r="H14" s="227"/>
      <c r="I14" s="227"/>
      <c r="J14" s="227"/>
      <c r="K14" s="227"/>
      <c r="L14" s="227"/>
    </row>
    <row r="15" spans="1:44" x14ac:dyDescent="0.25">
      <c r="A15" s="222" t="str">
        <f>'1. паспорт местоположение'!$A$15</f>
        <v>Реконструкция ВЛ 110 кВ В. Моховая-Сова 1,2 отп. Савуйская (замена грозотроса 1,1 км)</v>
      </c>
      <c r="B15" s="226"/>
      <c r="C15" s="226"/>
      <c r="D15" s="226"/>
      <c r="E15" s="226"/>
      <c r="F15" s="226"/>
      <c r="G15" s="226"/>
      <c r="H15" s="226"/>
      <c r="I15" s="226"/>
      <c r="J15" s="226"/>
      <c r="K15" s="226"/>
      <c r="L15" s="226"/>
    </row>
    <row r="16" spans="1:44" x14ac:dyDescent="0.25">
      <c r="A16" s="218" t="s">
        <v>7</v>
      </c>
      <c r="B16" s="218"/>
      <c r="C16" s="218"/>
      <c r="D16" s="218"/>
      <c r="E16" s="218"/>
      <c r="F16" s="218"/>
      <c r="G16" s="218"/>
      <c r="H16" s="218"/>
      <c r="I16" s="218"/>
      <c r="J16" s="218"/>
      <c r="K16" s="218"/>
      <c r="L16" s="218"/>
    </row>
    <row r="17" spans="1:12" ht="15.75" customHeight="1" x14ac:dyDescent="0.25">
      <c r="L17" s="80"/>
    </row>
    <row r="18" spans="1:12" x14ac:dyDescent="0.25">
      <c r="K18" s="79"/>
    </row>
    <row r="19" spans="1:12" ht="15.75" customHeight="1" x14ac:dyDescent="0.25">
      <c r="A19" s="265" t="s">
        <v>420</v>
      </c>
      <c r="B19" s="265"/>
      <c r="C19" s="265"/>
      <c r="D19" s="265"/>
      <c r="E19" s="265"/>
      <c r="F19" s="265"/>
      <c r="G19" s="265"/>
      <c r="H19" s="265"/>
      <c r="I19" s="265"/>
      <c r="J19" s="265"/>
      <c r="K19" s="265"/>
      <c r="L19" s="265"/>
    </row>
    <row r="20" spans="1:12" x14ac:dyDescent="0.25">
      <c r="A20" s="62"/>
      <c r="B20" s="62"/>
      <c r="C20" s="78"/>
      <c r="D20" s="78"/>
      <c r="E20" s="78"/>
      <c r="F20" s="78"/>
      <c r="G20" s="78"/>
      <c r="H20" s="78"/>
      <c r="I20" s="78"/>
      <c r="J20" s="78"/>
      <c r="K20" s="78"/>
      <c r="L20" s="78"/>
    </row>
    <row r="21" spans="1:12" ht="28.5" customHeight="1" x14ac:dyDescent="0.25">
      <c r="A21" s="266" t="s">
        <v>211</v>
      </c>
      <c r="B21" s="266" t="s">
        <v>210</v>
      </c>
      <c r="C21" s="272" t="s">
        <v>355</v>
      </c>
      <c r="D21" s="272"/>
      <c r="E21" s="272"/>
      <c r="F21" s="272"/>
      <c r="G21" s="272"/>
      <c r="H21" s="272"/>
      <c r="I21" s="267" t="s">
        <v>209</v>
      </c>
      <c r="J21" s="269" t="s">
        <v>357</v>
      </c>
      <c r="K21" s="266" t="s">
        <v>208</v>
      </c>
      <c r="L21" s="268" t="s">
        <v>356</v>
      </c>
    </row>
    <row r="22" spans="1:12" ht="58.5" customHeight="1" x14ac:dyDescent="0.25">
      <c r="A22" s="266"/>
      <c r="B22" s="266"/>
      <c r="C22" s="273" t="s">
        <v>3</v>
      </c>
      <c r="D22" s="273"/>
      <c r="E22" s="136"/>
      <c r="F22" s="137"/>
      <c r="G22" s="274" t="s">
        <v>2</v>
      </c>
      <c r="H22" s="275"/>
      <c r="I22" s="267"/>
      <c r="J22" s="270"/>
      <c r="K22" s="266"/>
      <c r="L22" s="268"/>
    </row>
    <row r="23" spans="1:12" ht="47.25" x14ac:dyDescent="0.25">
      <c r="A23" s="266"/>
      <c r="B23" s="266"/>
      <c r="C23" s="77" t="s">
        <v>207</v>
      </c>
      <c r="D23" s="77" t="s">
        <v>206</v>
      </c>
      <c r="E23" s="77" t="s">
        <v>207</v>
      </c>
      <c r="F23" s="77" t="s">
        <v>206</v>
      </c>
      <c r="G23" s="77" t="s">
        <v>207</v>
      </c>
      <c r="H23" s="77" t="s">
        <v>206</v>
      </c>
      <c r="I23" s="267"/>
      <c r="J23" s="271"/>
      <c r="K23" s="266"/>
      <c r="L23" s="268"/>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71">
        <v>1</v>
      </c>
      <c r="B25" s="72" t="s">
        <v>205</v>
      </c>
      <c r="C25" s="72"/>
      <c r="D25" s="75"/>
      <c r="E25" s="75"/>
      <c r="F25" s="75"/>
      <c r="G25" s="75"/>
      <c r="H25" s="75"/>
      <c r="I25" s="75"/>
      <c r="J25" s="75"/>
      <c r="K25" s="68"/>
      <c r="L25" s="82"/>
    </row>
    <row r="26" spans="1:12" ht="38.25" customHeight="1" x14ac:dyDescent="0.25">
      <c r="A26" s="71" t="s">
        <v>204</v>
      </c>
      <c r="B26" s="76" t="s">
        <v>362</v>
      </c>
      <c r="C26" s="198" t="s">
        <v>452</v>
      </c>
      <c r="D26" s="198" t="s">
        <v>452</v>
      </c>
      <c r="E26" s="200"/>
      <c r="F26" s="200"/>
      <c r="G26" s="198" t="s">
        <v>452</v>
      </c>
      <c r="H26" s="198" t="s">
        <v>452</v>
      </c>
      <c r="I26" s="75"/>
      <c r="J26" s="75"/>
      <c r="K26" s="68"/>
      <c r="L26" s="68"/>
    </row>
    <row r="27" spans="1:12" s="63" customFormat="1" ht="39" customHeight="1" x14ac:dyDescent="0.25">
      <c r="A27" s="71" t="s">
        <v>203</v>
      </c>
      <c r="B27" s="76" t="s">
        <v>364</v>
      </c>
      <c r="C27" s="198" t="s">
        <v>452</v>
      </c>
      <c r="D27" s="198" t="s">
        <v>452</v>
      </c>
      <c r="E27" s="200"/>
      <c r="F27" s="200"/>
      <c r="G27" s="198" t="s">
        <v>452</v>
      </c>
      <c r="H27" s="198" t="s">
        <v>452</v>
      </c>
      <c r="I27" s="75"/>
      <c r="J27" s="75"/>
      <c r="K27" s="68"/>
      <c r="L27" s="68"/>
    </row>
    <row r="28" spans="1:12" s="63" customFormat="1" ht="70.5" customHeight="1" x14ac:dyDescent="0.25">
      <c r="A28" s="71" t="s">
        <v>363</v>
      </c>
      <c r="B28" s="76" t="s">
        <v>368</v>
      </c>
      <c r="C28" s="198" t="s">
        <v>452</v>
      </c>
      <c r="D28" s="198" t="s">
        <v>452</v>
      </c>
      <c r="E28" s="200"/>
      <c r="F28" s="200"/>
      <c r="G28" s="198" t="s">
        <v>452</v>
      </c>
      <c r="H28" s="198" t="s">
        <v>452</v>
      </c>
      <c r="I28" s="75"/>
      <c r="J28" s="75"/>
      <c r="K28" s="68"/>
      <c r="L28" s="68"/>
    </row>
    <row r="29" spans="1:12" s="63" customFormat="1" ht="54" customHeight="1" x14ac:dyDescent="0.25">
      <c r="A29" s="71" t="s">
        <v>202</v>
      </c>
      <c r="B29" s="76" t="s">
        <v>367</v>
      </c>
      <c r="C29" s="198" t="s">
        <v>452</v>
      </c>
      <c r="D29" s="198" t="s">
        <v>452</v>
      </c>
      <c r="E29" s="200"/>
      <c r="F29" s="200"/>
      <c r="G29" s="198" t="s">
        <v>452</v>
      </c>
      <c r="H29" s="198" t="s">
        <v>452</v>
      </c>
      <c r="I29" s="75"/>
      <c r="J29" s="75"/>
      <c r="K29" s="68"/>
      <c r="L29" s="68"/>
    </row>
    <row r="30" spans="1:12" s="63" customFormat="1" ht="42" customHeight="1" x14ac:dyDescent="0.25">
      <c r="A30" s="71" t="s">
        <v>201</v>
      </c>
      <c r="B30" s="76" t="s">
        <v>369</v>
      </c>
      <c r="C30" s="198" t="s">
        <v>452</v>
      </c>
      <c r="D30" s="198" t="s">
        <v>452</v>
      </c>
      <c r="E30" s="200"/>
      <c r="F30" s="200"/>
      <c r="G30" s="198" t="s">
        <v>452</v>
      </c>
      <c r="H30" s="198" t="s">
        <v>452</v>
      </c>
      <c r="I30" s="75"/>
      <c r="J30" s="75"/>
      <c r="K30" s="68"/>
      <c r="L30" s="68"/>
    </row>
    <row r="31" spans="1:12" s="63" customFormat="1" ht="37.5" customHeight="1" x14ac:dyDescent="0.25">
      <c r="A31" s="71" t="s">
        <v>200</v>
      </c>
      <c r="B31" s="70" t="s">
        <v>365</v>
      </c>
      <c r="C31" s="201">
        <v>45658</v>
      </c>
      <c r="D31" s="202">
        <v>45703</v>
      </c>
      <c r="E31" s="200"/>
      <c r="F31" s="200"/>
      <c r="G31" s="201">
        <v>46388</v>
      </c>
      <c r="H31" s="202">
        <v>46476</v>
      </c>
      <c r="I31" s="75"/>
      <c r="J31" s="75"/>
      <c r="K31" s="68"/>
      <c r="L31" s="68"/>
    </row>
    <row r="32" spans="1:12" s="63" customFormat="1" ht="31.5" x14ac:dyDescent="0.25">
      <c r="A32" s="71" t="s">
        <v>198</v>
      </c>
      <c r="B32" s="70" t="s">
        <v>370</v>
      </c>
      <c r="C32" s="199">
        <v>45809</v>
      </c>
      <c r="D32" s="199">
        <v>45823</v>
      </c>
      <c r="E32" s="200"/>
      <c r="F32" s="200"/>
      <c r="G32" s="199">
        <v>46690</v>
      </c>
      <c r="H32" s="199">
        <v>46721</v>
      </c>
      <c r="I32" s="75"/>
      <c r="J32" s="75"/>
      <c r="K32" s="68"/>
      <c r="L32" s="68"/>
    </row>
    <row r="33" spans="1:12" s="63" customFormat="1" ht="37.5" customHeight="1" x14ac:dyDescent="0.25">
      <c r="A33" s="71" t="s">
        <v>381</v>
      </c>
      <c r="B33" s="70" t="s">
        <v>298</v>
      </c>
      <c r="C33" s="199">
        <v>45792</v>
      </c>
      <c r="D33" s="203">
        <v>45809</v>
      </c>
      <c r="E33" s="200"/>
      <c r="F33" s="200"/>
      <c r="G33" s="198" t="s">
        <v>452</v>
      </c>
      <c r="H33" s="198" t="s">
        <v>452</v>
      </c>
      <c r="I33" s="75"/>
      <c r="J33" s="75"/>
      <c r="K33" s="68"/>
      <c r="L33" s="68"/>
    </row>
    <row r="34" spans="1:12" s="63" customFormat="1" ht="47.25" customHeight="1" x14ac:dyDescent="0.25">
      <c r="A34" s="71" t="s">
        <v>382</v>
      </c>
      <c r="B34" s="70" t="s">
        <v>374</v>
      </c>
      <c r="C34" s="199" t="s">
        <v>452</v>
      </c>
      <c r="D34" s="199" t="s">
        <v>452</v>
      </c>
      <c r="E34" s="200"/>
      <c r="F34" s="200"/>
      <c r="G34" s="199" t="s">
        <v>452</v>
      </c>
      <c r="H34" s="199" t="s">
        <v>452</v>
      </c>
      <c r="I34" s="74"/>
      <c r="J34" s="74"/>
      <c r="K34" s="74"/>
      <c r="L34" s="68"/>
    </row>
    <row r="35" spans="1:12" s="63" customFormat="1" ht="49.5" customHeight="1" x14ac:dyDescent="0.25">
      <c r="A35" s="71" t="s">
        <v>383</v>
      </c>
      <c r="B35" s="70" t="s">
        <v>199</v>
      </c>
      <c r="C35" s="199">
        <v>45818</v>
      </c>
      <c r="D35" s="203">
        <v>45823</v>
      </c>
      <c r="E35" s="200"/>
      <c r="F35" s="200"/>
      <c r="G35" s="199">
        <v>46722</v>
      </c>
      <c r="H35" s="203">
        <v>46751</v>
      </c>
      <c r="I35" s="74"/>
      <c r="J35" s="74"/>
      <c r="K35" s="74"/>
      <c r="L35" s="68"/>
    </row>
    <row r="36" spans="1:12" ht="37.5" customHeight="1" x14ac:dyDescent="0.25">
      <c r="A36" s="71" t="s">
        <v>384</v>
      </c>
      <c r="B36" s="70" t="s">
        <v>366</v>
      </c>
      <c r="C36" s="199">
        <v>45818</v>
      </c>
      <c r="D36" s="203">
        <v>45823</v>
      </c>
      <c r="E36" s="204"/>
      <c r="F36" s="200"/>
      <c r="G36" s="198" t="s">
        <v>452</v>
      </c>
      <c r="H36" s="198" t="s">
        <v>452</v>
      </c>
      <c r="I36" s="73"/>
      <c r="J36" s="73"/>
      <c r="K36" s="68"/>
      <c r="L36" s="68"/>
    </row>
    <row r="37" spans="1:12" x14ac:dyDescent="0.25">
      <c r="A37" s="71" t="s">
        <v>385</v>
      </c>
      <c r="B37" s="70" t="s">
        <v>197</v>
      </c>
      <c r="C37" s="203">
        <v>45778</v>
      </c>
      <c r="D37" s="199">
        <v>45823</v>
      </c>
      <c r="E37" s="204"/>
      <c r="F37" s="200"/>
      <c r="G37" s="203">
        <v>46690</v>
      </c>
      <c r="H37" s="199">
        <v>46721</v>
      </c>
      <c r="I37" s="73"/>
      <c r="J37" s="73"/>
      <c r="K37" s="68"/>
      <c r="L37" s="68"/>
    </row>
    <row r="38" spans="1:12" x14ac:dyDescent="0.25">
      <c r="A38" s="71" t="s">
        <v>525</v>
      </c>
      <c r="B38" s="72" t="s">
        <v>196</v>
      </c>
      <c r="C38" s="69"/>
      <c r="D38" s="198"/>
      <c r="E38" s="198"/>
      <c r="F38" s="198"/>
      <c r="G38" s="69"/>
      <c r="H38" s="198"/>
      <c r="I38" s="68"/>
      <c r="J38" s="68"/>
      <c r="K38" s="68"/>
      <c r="L38" s="68"/>
    </row>
    <row r="39" spans="1:12" ht="63" x14ac:dyDescent="0.25">
      <c r="A39" s="71">
        <v>2</v>
      </c>
      <c r="B39" s="70" t="s">
        <v>371</v>
      </c>
      <c r="C39" s="205">
        <v>45824</v>
      </c>
      <c r="D39" s="205">
        <v>45868</v>
      </c>
      <c r="E39" s="198"/>
      <c r="F39" s="198"/>
      <c r="G39" s="205">
        <v>46753</v>
      </c>
      <c r="H39" s="205">
        <v>46813</v>
      </c>
      <c r="I39" s="68"/>
      <c r="J39" s="68"/>
      <c r="K39" s="68"/>
      <c r="L39" s="68"/>
    </row>
    <row r="40" spans="1:12" ht="45" customHeight="1" x14ac:dyDescent="0.25">
      <c r="A40" s="71" t="s">
        <v>195</v>
      </c>
      <c r="B40" s="70" t="s">
        <v>373</v>
      </c>
      <c r="C40" s="202">
        <v>45870</v>
      </c>
      <c r="D40" s="205">
        <v>45899</v>
      </c>
      <c r="E40" s="198"/>
      <c r="F40" s="198"/>
      <c r="G40" s="198" t="s">
        <v>452</v>
      </c>
      <c r="H40" s="198" t="s">
        <v>452</v>
      </c>
      <c r="I40" s="68"/>
      <c r="J40" s="68"/>
      <c r="K40" s="68"/>
      <c r="L40" s="68"/>
    </row>
    <row r="41" spans="1:12" ht="63" customHeight="1" x14ac:dyDescent="0.25">
      <c r="A41" s="71" t="s">
        <v>194</v>
      </c>
      <c r="B41" s="72" t="s">
        <v>450</v>
      </c>
      <c r="C41" s="69"/>
      <c r="D41" s="198"/>
      <c r="E41" s="198"/>
      <c r="F41" s="198"/>
      <c r="G41" s="69"/>
      <c r="H41" s="198"/>
      <c r="I41" s="68"/>
      <c r="J41" s="68"/>
      <c r="K41" s="68"/>
      <c r="L41" s="68"/>
    </row>
    <row r="42" spans="1:12" ht="58.5" customHeight="1" x14ac:dyDescent="0.25">
      <c r="A42" s="71">
        <v>3</v>
      </c>
      <c r="B42" s="70" t="s">
        <v>372</v>
      </c>
      <c r="C42" s="205">
        <v>45870</v>
      </c>
      <c r="D42" s="205">
        <v>45884</v>
      </c>
      <c r="E42" s="198"/>
      <c r="F42" s="198"/>
      <c r="G42" s="205">
        <v>46814</v>
      </c>
      <c r="H42" s="205">
        <v>46842</v>
      </c>
      <c r="I42" s="68"/>
      <c r="J42" s="68"/>
      <c r="K42" s="68"/>
      <c r="L42" s="68"/>
    </row>
    <row r="43" spans="1:12" ht="34.5" customHeight="1" x14ac:dyDescent="0.25">
      <c r="A43" s="71" t="s">
        <v>193</v>
      </c>
      <c r="B43" s="70" t="s">
        <v>191</v>
      </c>
      <c r="C43" s="202">
        <v>45901</v>
      </c>
      <c r="D43" s="205">
        <v>45930</v>
      </c>
      <c r="E43" s="198"/>
      <c r="F43" s="198"/>
      <c r="G43" s="198" t="s">
        <v>452</v>
      </c>
      <c r="H43" s="198" t="s">
        <v>452</v>
      </c>
      <c r="I43" s="68"/>
      <c r="J43" s="68"/>
      <c r="K43" s="68"/>
      <c r="L43" s="68"/>
    </row>
    <row r="44" spans="1:12" ht="45.75" customHeight="1" x14ac:dyDescent="0.25">
      <c r="A44" s="71" t="s">
        <v>192</v>
      </c>
      <c r="B44" s="70" t="s">
        <v>189</v>
      </c>
      <c r="C44" s="202">
        <v>45931</v>
      </c>
      <c r="D44" s="205">
        <v>45991</v>
      </c>
      <c r="E44" s="198"/>
      <c r="F44" s="198"/>
      <c r="G44" s="198" t="s">
        <v>452</v>
      </c>
      <c r="H44" s="198" t="s">
        <v>452</v>
      </c>
      <c r="I44" s="68"/>
      <c r="J44" s="68"/>
      <c r="K44" s="68"/>
      <c r="L44" s="68"/>
    </row>
    <row r="45" spans="1:12" ht="90.75" customHeight="1" x14ac:dyDescent="0.25">
      <c r="A45" s="71" t="s">
        <v>190</v>
      </c>
      <c r="B45" s="70" t="s">
        <v>377</v>
      </c>
      <c r="C45" s="202">
        <v>46001</v>
      </c>
      <c r="D45" s="201">
        <v>46006</v>
      </c>
      <c r="E45" s="198"/>
      <c r="F45" s="198"/>
      <c r="G45" s="198" t="s">
        <v>452</v>
      </c>
      <c r="H45" s="198" t="s">
        <v>452</v>
      </c>
      <c r="I45" s="68"/>
      <c r="J45" s="68"/>
      <c r="K45" s="68"/>
      <c r="L45" s="68"/>
    </row>
    <row r="46" spans="1:12" ht="167.25" customHeight="1" x14ac:dyDescent="0.25">
      <c r="A46" s="71" t="s">
        <v>188</v>
      </c>
      <c r="B46" s="70" t="s">
        <v>375</v>
      </c>
      <c r="C46" s="69" t="s">
        <v>452</v>
      </c>
      <c r="D46" s="199" t="s">
        <v>452</v>
      </c>
      <c r="E46" s="198"/>
      <c r="F46" s="198"/>
      <c r="G46" s="69" t="s">
        <v>452</v>
      </c>
      <c r="H46" s="199" t="s">
        <v>452</v>
      </c>
      <c r="I46" s="68"/>
      <c r="J46" s="68"/>
      <c r="K46" s="68"/>
      <c r="L46" s="68"/>
    </row>
    <row r="47" spans="1:12" ht="40.5" customHeight="1" x14ac:dyDescent="0.25">
      <c r="A47" s="71" t="s">
        <v>186</v>
      </c>
      <c r="B47" s="70" t="s">
        <v>187</v>
      </c>
      <c r="C47" s="202">
        <v>45992</v>
      </c>
      <c r="D47" s="201">
        <v>46001</v>
      </c>
      <c r="E47" s="198"/>
      <c r="F47" s="198"/>
      <c r="G47" s="202">
        <v>46844</v>
      </c>
      <c r="H47" s="201">
        <v>46873</v>
      </c>
      <c r="I47" s="68"/>
      <c r="J47" s="68"/>
      <c r="K47" s="68"/>
      <c r="L47" s="68"/>
    </row>
    <row r="48" spans="1:12" ht="37.5" customHeight="1" x14ac:dyDescent="0.25">
      <c r="A48" s="71" t="s">
        <v>526</v>
      </c>
      <c r="B48" s="72" t="s">
        <v>185</v>
      </c>
      <c r="C48" s="69"/>
      <c r="D48" s="198"/>
      <c r="E48" s="198"/>
      <c r="F48" s="198"/>
      <c r="G48" s="69"/>
      <c r="H48" s="198"/>
      <c r="I48" s="68"/>
      <c r="J48" s="68"/>
      <c r="K48" s="68"/>
      <c r="L48" s="68"/>
    </row>
    <row r="49" spans="1:12" ht="35.25" customHeight="1" x14ac:dyDescent="0.25">
      <c r="A49" s="71">
        <v>4</v>
      </c>
      <c r="B49" s="70" t="s">
        <v>183</v>
      </c>
      <c r="C49" s="205">
        <v>46001</v>
      </c>
      <c r="D49" s="202">
        <v>46016</v>
      </c>
      <c r="E49" s="198"/>
      <c r="F49" s="198"/>
      <c r="G49" s="205">
        <v>46874</v>
      </c>
      <c r="H49" s="202">
        <v>46903</v>
      </c>
      <c r="I49" s="68"/>
      <c r="J49" s="68"/>
      <c r="K49" s="68"/>
      <c r="L49" s="68"/>
    </row>
    <row r="50" spans="1:12" ht="86.25" customHeight="1" x14ac:dyDescent="0.25">
      <c r="A50" s="71" t="s">
        <v>184</v>
      </c>
      <c r="B50" s="70" t="s">
        <v>376</v>
      </c>
      <c r="C50" s="202">
        <v>46016</v>
      </c>
      <c r="D50" s="202">
        <v>46019</v>
      </c>
      <c r="E50" s="198"/>
      <c r="F50" s="198"/>
      <c r="G50" s="202">
        <v>46905</v>
      </c>
      <c r="H50" s="202">
        <v>46934</v>
      </c>
      <c r="I50" s="68"/>
      <c r="J50" s="68"/>
      <c r="K50" s="68"/>
      <c r="L50" s="68"/>
    </row>
    <row r="51" spans="1:12" ht="77.25" customHeight="1" x14ac:dyDescent="0.25">
      <c r="A51" s="71" t="s">
        <v>182</v>
      </c>
      <c r="B51" s="70" t="s">
        <v>378</v>
      </c>
      <c r="C51" s="199">
        <v>46007</v>
      </c>
      <c r="D51" s="199">
        <v>46019</v>
      </c>
      <c r="E51" s="198"/>
      <c r="F51" s="198"/>
      <c r="G51" s="198" t="s">
        <v>452</v>
      </c>
      <c r="H51" s="198" t="s">
        <v>452</v>
      </c>
      <c r="I51" s="68"/>
      <c r="J51" s="68"/>
      <c r="K51" s="68"/>
      <c r="L51" s="68"/>
    </row>
    <row r="52" spans="1:12" ht="71.25" customHeight="1" x14ac:dyDescent="0.25">
      <c r="A52" s="71" t="s">
        <v>180</v>
      </c>
      <c r="B52" s="70" t="s">
        <v>181</v>
      </c>
      <c r="C52" s="199" t="s">
        <v>452</v>
      </c>
      <c r="D52" s="199" t="s">
        <v>452</v>
      </c>
      <c r="E52" s="206"/>
      <c r="F52" s="206"/>
      <c r="G52" s="199" t="s">
        <v>452</v>
      </c>
      <c r="H52" s="199" t="s">
        <v>452</v>
      </c>
      <c r="I52" s="68"/>
      <c r="J52" s="68"/>
      <c r="K52" s="68"/>
      <c r="L52" s="68"/>
    </row>
    <row r="53" spans="1:12" ht="48" customHeight="1" x14ac:dyDescent="0.25">
      <c r="A53" s="71" t="s">
        <v>178</v>
      </c>
      <c r="B53" s="145" t="s">
        <v>379</v>
      </c>
      <c r="C53" s="199">
        <v>46016</v>
      </c>
      <c r="D53" s="213">
        <v>46019</v>
      </c>
      <c r="E53" s="198"/>
      <c r="F53" s="198"/>
      <c r="G53" s="199">
        <v>46935</v>
      </c>
      <c r="H53" s="213">
        <v>46964</v>
      </c>
      <c r="I53" s="68"/>
      <c r="J53" s="68"/>
      <c r="K53" s="68"/>
      <c r="L53" s="68"/>
    </row>
    <row r="54" spans="1:12" ht="46.5" customHeight="1" x14ac:dyDescent="0.25">
      <c r="A54" s="71" t="s">
        <v>380</v>
      </c>
      <c r="B54" s="70" t="s">
        <v>179</v>
      </c>
      <c r="C54" s="205">
        <v>46017</v>
      </c>
      <c r="D54" s="205">
        <v>46021</v>
      </c>
      <c r="E54" s="198"/>
      <c r="F54" s="198"/>
      <c r="G54" s="198" t="s">
        <v>452</v>
      </c>
      <c r="H54" s="198" t="s">
        <v>452</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4" zoomScale="53" zoomScaleNormal="70" zoomScaleSheetLayoutView="53" workbookViewId="0">
      <selection activeCell="C23" sqref="C23: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6.7109375" style="61" customWidth="1"/>
    <col min="9" max="9" width="5.28515625" style="61" customWidth="1"/>
    <col min="10" max="10" width="8.5703125" style="61" customWidth="1"/>
    <col min="11" max="15" width="6.140625" style="61" customWidth="1"/>
    <col min="16" max="16" width="7.7109375" style="61" customWidth="1"/>
    <col min="17" max="17" width="6.140625" style="61" customWidth="1"/>
    <col min="18" max="18" width="9" style="61" customWidth="1"/>
    <col min="19" max="19" width="6.140625" style="61" customWidth="1"/>
    <col min="20" max="20" width="8.7109375" style="61" bestFit="1" customWidth="1"/>
    <col min="21" max="21" width="6.140625" style="61" customWidth="1"/>
    <col min="22" max="22" width="8.28515625" style="61" customWidth="1"/>
    <col min="23" max="23" width="6.140625" style="61" customWidth="1"/>
    <col min="24" max="24" width="13.140625" style="61" customWidth="1"/>
    <col min="25" max="25" width="24.85546875" style="61" customWidth="1"/>
    <col min="26" max="16384" width="9.140625" style="61"/>
  </cols>
  <sheetData>
    <row r="1" spans="1:25" ht="18.75" x14ac:dyDescent="0.25">
      <c r="Y1" s="165" t="s">
        <v>70</v>
      </c>
    </row>
    <row r="2" spans="1:25" ht="18.75" x14ac:dyDescent="0.3">
      <c r="Y2" s="166" t="s">
        <v>11</v>
      </c>
    </row>
    <row r="3" spans="1:25" ht="18.75" x14ac:dyDescent="0.3">
      <c r="Y3" s="166" t="s">
        <v>69</v>
      </c>
    </row>
    <row r="4" spans="1:25" ht="18.75" customHeight="1" x14ac:dyDescent="0.25">
      <c r="A4" s="217" t="str">
        <f>'1. паспорт местоположение'!$A$5</f>
        <v>Год раскрытия информации: 2023 год</v>
      </c>
      <c r="B4" s="217"/>
      <c r="C4" s="217"/>
      <c r="D4" s="217"/>
      <c r="E4" s="217"/>
      <c r="F4" s="217"/>
      <c r="G4" s="217"/>
      <c r="H4" s="217"/>
      <c r="I4" s="217"/>
      <c r="J4" s="217"/>
      <c r="K4" s="217"/>
      <c r="L4" s="217"/>
      <c r="M4" s="217"/>
      <c r="N4" s="217"/>
      <c r="O4" s="217"/>
      <c r="P4" s="217"/>
      <c r="Q4" s="217"/>
      <c r="R4" s="217"/>
      <c r="S4" s="217"/>
      <c r="T4" s="217"/>
      <c r="U4" s="217"/>
      <c r="V4" s="217"/>
      <c r="W4" s="217"/>
      <c r="X4" s="217"/>
      <c r="Y4" s="217"/>
    </row>
    <row r="5" spans="1:25" ht="18.75" x14ac:dyDescent="0.3">
      <c r="Y5" s="166"/>
    </row>
    <row r="6" spans="1:25"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row>
    <row r="7" spans="1:25" ht="18.75" x14ac:dyDescent="0.25">
      <c r="A7" s="167"/>
      <c r="B7" s="167"/>
      <c r="C7" s="167"/>
      <c r="D7" s="167"/>
      <c r="E7" s="167"/>
      <c r="F7" s="167"/>
      <c r="G7" s="167"/>
      <c r="H7" s="66"/>
      <c r="I7" s="66"/>
      <c r="J7" s="66"/>
      <c r="K7" s="66"/>
      <c r="L7" s="66"/>
      <c r="M7" s="66"/>
      <c r="N7" s="66"/>
      <c r="O7" s="66"/>
      <c r="P7" s="66"/>
      <c r="Q7" s="66"/>
      <c r="R7" s="66"/>
      <c r="S7" s="66"/>
      <c r="T7" s="66"/>
      <c r="U7" s="66"/>
      <c r="V7" s="66"/>
      <c r="W7" s="66"/>
      <c r="X7" s="66"/>
      <c r="Y7" s="66"/>
    </row>
    <row r="8" spans="1:25" x14ac:dyDescent="0.25">
      <c r="A8" s="276" t="str">
        <f>'1. паспорт местоположение'!A9:C9</f>
        <v xml:space="preserve"> АО "Россети Тюмень" </v>
      </c>
      <c r="B8" s="277"/>
      <c r="C8" s="277"/>
      <c r="D8" s="277"/>
      <c r="E8" s="277"/>
      <c r="F8" s="277"/>
      <c r="G8" s="277"/>
      <c r="H8" s="277"/>
      <c r="I8" s="277"/>
      <c r="J8" s="277"/>
      <c r="K8" s="277"/>
      <c r="L8" s="277"/>
      <c r="M8" s="277"/>
      <c r="N8" s="277"/>
      <c r="O8" s="277"/>
      <c r="P8" s="277"/>
      <c r="Q8" s="277"/>
      <c r="R8" s="277"/>
      <c r="S8" s="277"/>
      <c r="T8" s="277"/>
      <c r="U8" s="277"/>
      <c r="V8" s="277"/>
      <c r="W8" s="277"/>
      <c r="X8" s="277"/>
      <c r="Y8" s="277"/>
    </row>
    <row r="9" spans="1:25"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row>
    <row r="10" spans="1:25" ht="18.75" x14ac:dyDescent="0.25">
      <c r="A10" s="167"/>
      <c r="B10" s="167"/>
      <c r="C10" s="167"/>
      <c r="D10" s="167"/>
      <c r="E10" s="167"/>
      <c r="F10" s="167"/>
      <c r="G10" s="167"/>
      <c r="H10" s="66"/>
      <c r="I10" s="66"/>
      <c r="J10" s="66"/>
      <c r="K10" s="66"/>
      <c r="L10" s="66"/>
      <c r="M10" s="66"/>
      <c r="N10" s="66"/>
      <c r="O10" s="66"/>
      <c r="P10" s="66"/>
      <c r="Q10" s="66"/>
      <c r="R10" s="66"/>
      <c r="S10" s="66"/>
      <c r="T10" s="66"/>
      <c r="U10" s="66"/>
      <c r="V10" s="66"/>
      <c r="W10" s="66"/>
      <c r="X10" s="66"/>
      <c r="Y10" s="66"/>
    </row>
    <row r="11" spans="1:25" x14ac:dyDescent="0.25">
      <c r="A11" s="277" t="str">
        <f>'6.1. Паспорт сетевой график'!A12:L12</f>
        <v>H_TP1100.VL.0037</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row>
    <row r="12" spans="1:2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row>
    <row r="13" spans="1:25" ht="16.5" customHeight="1" x14ac:dyDescent="0.3">
      <c r="A13" s="10"/>
      <c r="B13" s="10"/>
      <c r="C13" s="10"/>
      <c r="D13" s="10"/>
      <c r="E13" s="10"/>
      <c r="F13" s="10"/>
      <c r="G13" s="10"/>
      <c r="H13" s="65"/>
      <c r="I13" s="65"/>
      <c r="J13" s="65"/>
      <c r="K13" s="65"/>
      <c r="L13" s="65"/>
      <c r="M13" s="65"/>
      <c r="N13" s="65"/>
      <c r="O13" s="65"/>
      <c r="P13" s="65"/>
      <c r="Q13" s="65"/>
      <c r="R13" s="65"/>
      <c r="S13" s="65"/>
      <c r="T13" s="65"/>
      <c r="U13" s="65"/>
      <c r="V13" s="65"/>
      <c r="W13" s="65"/>
      <c r="X13" s="65"/>
      <c r="Y13" s="65"/>
    </row>
    <row r="14" spans="1:25" x14ac:dyDescent="0.25">
      <c r="A14" s="276" t="str">
        <f>'1. паспорт местоположение'!$A$15</f>
        <v>Реконструкция ВЛ 110 кВ В. Моховая-Сова 1,2 отп. Савуйская (замена грозотроса 1,1 км)</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25"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row>
    <row r="16" spans="1:25"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row>
    <row r="18" spans="1:35" x14ac:dyDescent="0.25">
      <c r="A18" s="285" t="s">
        <v>421</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row>
    <row r="20" spans="1:35" s="169" customFormat="1" ht="33" customHeight="1" x14ac:dyDescent="0.25">
      <c r="A20" s="281" t="s">
        <v>177</v>
      </c>
      <c r="B20" s="281" t="s">
        <v>176</v>
      </c>
      <c r="C20" s="278" t="s">
        <v>175</v>
      </c>
      <c r="D20" s="278"/>
      <c r="E20" s="284" t="s">
        <v>174</v>
      </c>
      <c r="F20" s="284"/>
      <c r="G20" s="281" t="s">
        <v>542</v>
      </c>
      <c r="H20" s="286" t="s">
        <v>534</v>
      </c>
      <c r="I20" s="287"/>
      <c r="J20" s="287"/>
      <c r="K20" s="287"/>
      <c r="L20" s="286" t="s">
        <v>535</v>
      </c>
      <c r="M20" s="287"/>
      <c r="N20" s="287"/>
      <c r="O20" s="287"/>
      <c r="P20" s="286" t="s">
        <v>536</v>
      </c>
      <c r="Q20" s="287"/>
      <c r="R20" s="287"/>
      <c r="S20" s="287"/>
      <c r="T20" s="286" t="s">
        <v>537</v>
      </c>
      <c r="U20" s="287"/>
      <c r="V20" s="287"/>
      <c r="W20" s="287"/>
      <c r="X20" s="286" t="s">
        <v>538</v>
      </c>
      <c r="Y20" s="287"/>
      <c r="Z20" s="287"/>
      <c r="AA20" s="287"/>
      <c r="AB20" s="289" t="s">
        <v>173</v>
      </c>
      <c r="AC20" s="290"/>
    </row>
    <row r="21" spans="1:35" s="169" customFormat="1" ht="99.75" customHeight="1" x14ac:dyDescent="0.25">
      <c r="A21" s="282"/>
      <c r="B21" s="282"/>
      <c r="C21" s="278"/>
      <c r="D21" s="278"/>
      <c r="E21" s="284"/>
      <c r="F21" s="284"/>
      <c r="G21" s="282"/>
      <c r="H21" s="278" t="s">
        <v>3</v>
      </c>
      <c r="I21" s="278"/>
      <c r="J21" s="278" t="s">
        <v>171</v>
      </c>
      <c r="K21" s="278"/>
      <c r="L21" s="278" t="s">
        <v>3</v>
      </c>
      <c r="M21" s="278"/>
      <c r="N21" s="278" t="s">
        <v>171</v>
      </c>
      <c r="O21" s="278"/>
      <c r="P21" s="278" t="s">
        <v>3</v>
      </c>
      <c r="Q21" s="278"/>
      <c r="R21" s="278" t="s">
        <v>171</v>
      </c>
      <c r="S21" s="278"/>
      <c r="T21" s="278" t="s">
        <v>3</v>
      </c>
      <c r="U21" s="278"/>
      <c r="V21" s="278" t="s">
        <v>171</v>
      </c>
      <c r="W21" s="278"/>
      <c r="X21" s="278" t="s">
        <v>3</v>
      </c>
      <c r="Y21" s="278"/>
      <c r="Z21" s="278" t="s">
        <v>171</v>
      </c>
      <c r="AA21" s="278"/>
      <c r="AB21" s="291"/>
      <c r="AC21" s="292"/>
    </row>
    <row r="22" spans="1:35" s="169" customFormat="1" ht="89.25" customHeight="1" x14ac:dyDescent="0.3">
      <c r="A22" s="283"/>
      <c r="B22" s="283"/>
      <c r="C22" s="210" t="s">
        <v>3</v>
      </c>
      <c r="D22" s="210" t="s">
        <v>171</v>
      </c>
      <c r="E22" s="211" t="s">
        <v>539</v>
      </c>
      <c r="F22" s="211" t="s">
        <v>543</v>
      </c>
      <c r="G22" s="283"/>
      <c r="H22" s="170" t="s">
        <v>403</v>
      </c>
      <c r="I22" s="170" t="s">
        <v>404</v>
      </c>
      <c r="J22" s="170" t="s">
        <v>403</v>
      </c>
      <c r="K22" s="170" t="s">
        <v>404</v>
      </c>
      <c r="L22" s="170" t="s">
        <v>403</v>
      </c>
      <c r="M22" s="170" t="s">
        <v>404</v>
      </c>
      <c r="N22" s="170" t="s">
        <v>403</v>
      </c>
      <c r="O22" s="170" t="s">
        <v>404</v>
      </c>
      <c r="P22" s="170" t="s">
        <v>403</v>
      </c>
      <c r="Q22" s="170" t="s">
        <v>404</v>
      </c>
      <c r="R22" s="170" t="s">
        <v>403</v>
      </c>
      <c r="S22" s="170" t="s">
        <v>404</v>
      </c>
      <c r="T22" s="170" t="s">
        <v>403</v>
      </c>
      <c r="U22" s="170" t="s">
        <v>404</v>
      </c>
      <c r="V22" s="170" t="s">
        <v>403</v>
      </c>
      <c r="W22" s="170" t="s">
        <v>404</v>
      </c>
      <c r="X22" s="170" t="s">
        <v>403</v>
      </c>
      <c r="Y22" s="170" t="s">
        <v>404</v>
      </c>
      <c r="Z22" s="170" t="s">
        <v>403</v>
      </c>
      <c r="AA22" s="170" t="s">
        <v>404</v>
      </c>
      <c r="AB22" s="210" t="s">
        <v>172</v>
      </c>
      <c r="AC22" s="210" t="s">
        <v>171</v>
      </c>
      <c r="AE22" s="171"/>
      <c r="AF22" s="171"/>
      <c r="AG22" s="171"/>
      <c r="AH22" s="171"/>
      <c r="AI22" s="172"/>
    </row>
    <row r="23" spans="1:35" s="169" customFormat="1"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c r="AE23" s="172"/>
      <c r="AF23" s="172"/>
      <c r="AG23" s="172"/>
      <c r="AH23" s="172"/>
      <c r="AI23" s="172"/>
    </row>
    <row r="24" spans="1:35" s="169" customFormat="1" ht="47.25" customHeight="1" x14ac:dyDescent="0.25">
      <c r="A24" s="173">
        <v>1</v>
      </c>
      <c r="B24" s="174" t="s">
        <v>170</v>
      </c>
      <c r="C24" s="189">
        <v>0.6237253423624749</v>
      </c>
      <c r="D24" s="189">
        <v>0.78690775050618433</v>
      </c>
      <c r="E24" s="189">
        <v>0.78690775050618433</v>
      </c>
      <c r="F24" s="189">
        <v>0.78690775050618433</v>
      </c>
      <c r="G24" s="189">
        <v>0</v>
      </c>
      <c r="H24" s="189">
        <v>0</v>
      </c>
      <c r="I24" s="189"/>
      <c r="J24" s="189">
        <v>0</v>
      </c>
      <c r="K24" s="189"/>
      <c r="L24" s="189">
        <v>0</v>
      </c>
      <c r="M24" s="189"/>
      <c r="N24" s="189">
        <v>0</v>
      </c>
      <c r="O24" s="189"/>
      <c r="P24" s="189">
        <v>0.6237253423624749</v>
      </c>
      <c r="Q24" s="189"/>
      <c r="R24" s="189">
        <v>0</v>
      </c>
      <c r="S24" s="189"/>
      <c r="T24" s="189">
        <v>0</v>
      </c>
      <c r="U24" s="189"/>
      <c r="V24" s="189">
        <v>0</v>
      </c>
      <c r="W24" s="189"/>
      <c r="X24" s="189">
        <v>0</v>
      </c>
      <c r="Y24" s="189"/>
      <c r="Z24" s="189">
        <v>0.10776187543060327</v>
      </c>
      <c r="AA24" s="189"/>
      <c r="AB24" s="189">
        <v>0.6237253423624749</v>
      </c>
      <c r="AC24" s="189">
        <v>0.10776187543060327</v>
      </c>
    </row>
    <row r="25" spans="1:35" s="169" customFormat="1" ht="24" customHeight="1" x14ac:dyDescent="0.25">
      <c r="A25" s="175" t="s">
        <v>169</v>
      </c>
      <c r="B25" s="164" t="s">
        <v>168</v>
      </c>
      <c r="C25" s="189"/>
      <c r="D25" s="189"/>
      <c r="E25" s="189"/>
      <c r="F25" s="189"/>
      <c r="G25" s="189">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v>0</v>
      </c>
      <c r="AA25" s="189"/>
      <c r="AB25" s="189">
        <v>0</v>
      </c>
      <c r="AC25" s="189">
        <v>0</v>
      </c>
    </row>
    <row r="26" spans="1:35" s="169" customFormat="1" x14ac:dyDescent="0.25">
      <c r="A26" s="175" t="s">
        <v>167</v>
      </c>
      <c r="B26" s="164" t="s">
        <v>166</v>
      </c>
      <c r="C26" s="189"/>
      <c r="D26" s="189"/>
      <c r="E26" s="189"/>
      <c r="F26" s="189"/>
      <c r="G26" s="189">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v>0</v>
      </c>
      <c r="AA26" s="189"/>
      <c r="AB26" s="189">
        <v>0</v>
      </c>
      <c r="AC26" s="189">
        <v>0</v>
      </c>
    </row>
    <row r="27" spans="1:35" s="169" customFormat="1" ht="31.5" x14ac:dyDescent="0.25">
      <c r="A27" s="175" t="s">
        <v>165</v>
      </c>
      <c r="B27" s="164" t="s">
        <v>361</v>
      </c>
      <c r="C27" s="189"/>
      <c r="D27" s="189"/>
      <c r="E27" s="189"/>
      <c r="F27" s="189"/>
      <c r="G27" s="189">
        <v>0</v>
      </c>
      <c r="H27" s="189">
        <v>0</v>
      </c>
      <c r="I27" s="189"/>
      <c r="J27" s="189">
        <v>0</v>
      </c>
      <c r="K27" s="189"/>
      <c r="L27" s="189">
        <v>0</v>
      </c>
      <c r="M27" s="189"/>
      <c r="N27" s="189">
        <v>0</v>
      </c>
      <c r="O27" s="189"/>
      <c r="P27" s="189">
        <v>0.52267170000000007</v>
      </c>
      <c r="Q27" s="189"/>
      <c r="R27" s="189">
        <v>0</v>
      </c>
      <c r="S27" s="189"/>
      <c r="T27" s="189">
        <v>0</v>
      </c>
      <c r="U27" s="189"/>
      <c r="V27" s="189">
        <v>0</v>
      </c>
      <c r="W27" s="189"/>
      <c r="X27" s="189">
        <v>0</v>
      </c>
      <c r="Y27" s="189"/>
      <c r="Z27" s="189">
        <v>8.9801562858836059E-2</v>
      </c>
      <c r="AA27" s="189"/>
      <c r="AB27" s="189">
        <v>0.52267170000000007</v>
      </c>
      <c r="AC27" s="189">
        <v>8.9801562858836059E-2</v>
      </c>
    </row>
    <row r="28" spans="1:35" s="169" customFormat="1" x14ac:dyDescent="0.25">
      <c r="A28" s="175" t="s">
        <v>164</v>
      </c>
      <c r="B28" s="164" t="s">
        <v>163</v>
      </c>
      <c r="C28" s="189"/>
      <c r="D28" s="189"/>
      <c r="E28" s="189"/>
      <c r="F28" s="189"/>
      <c r="G28" s="189">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189">
        <v>0</v>
      </c>
      <c r="AC28" s="189">
        <v>0</v>
      </c>
    </row>
    <row r="29" spans="1:35" s="169" customFormat="1" x14ac:dyDescent="0.25">
      <c r="A29" s="175" t="s">
        <v>162</v>
      </c>
      <c r="B29" s="176" t="s">
        <v>161</v>
      </c>
      <c r="C29" s="189"/>
      <c r="D29" s="189"/>
      <c r="E29" s="189"/>
      <c r="F29" s="189"/>
      <c r="G29" s="189">
        <v>0</v>
      </c>
      <c r="H29" s="189">
        <v>0</v>
      </c>
      <c r="I29" s="189"/>
      <c r="J29" s="189">
        <v>0</v>
      </c>
      <c r="K29" s="189"/>
      <c r="L29" s="189">
        <v>0</v>
      </c>
      <c r="M29" s="189"/>
      <c r="N29" s="189">
        <v>0</v>
      </c>
      <c r="O29" s="189"/>
      <c r="P29" s="189">
        <v>0.10105364236247483</v>
      </c>
      <c r="Q29" s="189"/>
      <c r="R29" s="189">
        <v>0</v>
      </c>
      <c r="S29" s="189"/>
      <c r="T29" s="189">
        <v>0</v>
      </c>
      <c r="U29" s="189"/>
      <c r="V29" s="189">
        <v>0</v>
      </c>
      <c r="W29" s="189"/>
      <c r="X29" s="189">
        <v>0</v>
      </c>
      <c r="Y29" s="189"/>
      <c r="Z29" s="189">
        <v>1.7960312571767209E-2</v>
      </c>
      <c r="AA29" s="189"/>
      <c r="AB29" s="189">
        <v>0.10105364236247483</v>
      </c>
      <c r="AC29" s="189">
        <v>1.7960312571767209E-2</v>
      </c>
    </row>
    <row r="30" spans="1:35" s="169" customFormat="1" ht="47.25" x14ac:dyDescent="0.25">
      <c r="A30" s="173" t="s">
        <v>64</v>
      </c>
      <c r="B30" s="174" t="s">
        <v>160</v>
      </c>
      <c r="C30" s="189">
        <v>0.52267169999999996</v>
      </c>
      <c r="D30" s="189">
        <v>0.65961662621529538</v>
      </c>
      <c r="E30" s="189">
        <v>0.65961662621529538</v>
      </c>
      <c r="F30" s="189">
        <v>0.65961662621529538</v>
      </c>
      <c r="G30" s="189">
        <v>0</v>
      </c>
      <c r="H30" s="189">
        <v>0</v>
      </c>
      <c r="I30" s="189"/>
      <c r="J30" s="189">
        <v>0</v>
      </c>
      <c r="K30" s="189"/>
      <c r="L30" s="189">
        <v>0</v>
      </c>
      <c r="M30" s="189"/>
      <c r="N30" s="189">
        <v>0</v>
      </c>
      <c r="O30" s="189"/>
      <c r="P30" s="189">
        <v>0.52267169999999996</v>
      </c>
      <c r="Q30" s="189"/>
      <c r="R30" s="189">
        <v>0</v>
      </c>
      <c r="S30" s="189"/>
      <c r="T30" s="189">
        <v>0</v>
      </c>
      <c r="U30" s="189"/>
      <c r="V30" s="189">
        <v>0</v>
      </c>
      <c r="W30" s="189"/>
      <c r="X30" s="189">
        <v>0</v>
      </c>
      <c r="Y30" s="189"/>
      <c r="Z30" s="189">
        <v>8.9801562858836059E-2</v>
      </c>
      <c r="AA30" s="189"/>
      <c r="AB30" s="189">
        <v>0.52267169999999996</v>
      </c>
      <c r="AC30" s="189">
        <v>8.9801562858836059E-2</v>
      </c>
    </row>
    <row r="31" spans="1:35" s="169" customFormat="1" x14ac:dyDescent="0.25">
      <c r="A31" s="173" t="s">
        <v>159</v>
      </c>
      <c r="B31" s="164" t="s">
        <v>158</v>
      </c>
      <c r="C31" s="189">
        <v>0</v>
      </c>
      <c r="D31" s="189">
        <v>1.8717425977258083E-3</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35" s="169" customFormat="1" ht="31.5" x14ac:dyDescent="0.25">
      <c r="A32" s="173" t="s">
        <v>157</v>
      </c>
      <c r="B32" s="164" t="s">
        <v>156</v>
      </c>
      <c r="C32" s="189">
        <v>0.49514773000000001</v>
      </c>
      <c r="D32" s="189">
        <v>0.62115722903376969</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s="169" customFormat="1" x14ac:dyDescent="0.25">
      <c r="A33" s="173" t="s">
        <v>155</v>
      </c>
      <c r="B33" s="164" t="s">
        <v>154</v>
      </c>
      <c r="C33" s="189">
        <v>0</v>
      </c>
      <c r="D33" s="189">
        <v>0</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s="169" customFormat="1" x14ac:dyDescent="0.25">
      <c r="A34" s="173" t="s">
        <v>153</v>
      </c>
      <c r="B34" s="164" t="s">
        <v>152</v>
      </c>
      <c r="C34" s="189">
        <v>2.7523969999999964E-2</v>
      </c>
      <c r="D34" s="189">
        <v>3.6587654583799915E-2</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169" customFormat="1" ht="31.5" x14ac:dyDescent="0.25">
      <c r="A35" s="173" t="s">
        <v>63</v>
      </c>
      <c r="B35" s="174" t="s">
        <v>151</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s="169" customFormat="1" ht="15.75" customHeight="1" x14ac:dyDescent="0.25">
      <c r="A36" s="175" t="s">
        <v>150</v>
      </c>
      <c r="B36" s="164" t="s">
        <v>486</v>
      </c>
      <c r="C36" s="189"/>
      <c r="D36" s="189"/>
      <c r="E36" s="189"/>
      <c r="F36" s="189"/>
      <c r="G36" s="189">
        <v>0</v>
      </c>
      <c r="H36" s="189">
        <v>0</v>
      </c>
      <c r="I36" s="207" t="s">
        <v>464</v>
      </c>
      <c r="J36" s="189">
        <v>0</v>
      </c>
      <c r="K36" s="189" t="s">
        <v>464</v>
      </c>
      <c r="L36" s="189">
        <v>0</v>
      </c>
      <c r="M36" s="207" t="s">
        <v>464</v>
      </c>
      <c r="N36" s="189">
        <v>0</v>
      </c>
      <c r="O36" s="189" t="s">
        <v>464</v>
      </c>
      <c r="P36" s="189">
        <v>0</v>
      </c>
      <c r="Q36" s="207" t="s">
        <v>464</v>
      </c>
      <c r="R36" s="189">
        <v>0</v>
      </c>
      <c r="S36" s="189" t="s">
        <v>464</v>
      </c>
      <c r="T36" s="189">
        <v>0</v>
      </c>
      <c r="U36" s="207" t="s">
        <v>464</v>
      </c>
      <c r="V36" s="189">
        <v>0</v>
      </c>
      <c r="W36" s="189" t="s">
        <v>464</v>
      </c>
      <c r="X36" s="189">
        <v>0</v>
      </c>
      <c r="Y36" s="207" t="s">
        <v>464</v>
      </c>
      <c r="Z36" s="189">
        <v>0</v>
      </c>
      <c r="AA36" s="189" t="s">
        <v>464</v>
      </c>
      <c r="AB36" s="189">
        <v>0</v>
      </c>
      <c r="AC36" s="189">
        <v>0</v>
      </c>
    </row>
    <row r="37" spans="1:29" s="169" customFormat="1" ht="31.5" x14ac:dyDescent="0.25">
      <c r="A37" s="175" t="s">
        <v>149</v>
      </c>
      <c r="B37" s="177" t="s">
        <v>484</v>
      </c>
      <c r="C37" s="189"/>
      <c r="D37" s="189"/>
      <c r="E37" s="189"/>
      <c r="F37" s="189"/>
      <c r="G37" s="189">
        <v>0</v>
      </c>
      <c r="H37" s="189">
        <v>0</v>
      </c>
      <c r="I37" s="207" t="s">
        <v>464</v>
      </c>
      <c r="J37" s="189">
        <v>0</v>
      </c>
      <c r="K37" s="189" t="s">
        <v>464</v>
      </c>
      <c r="L37" s="189">
        <v>0</v>
      </c>
      <c r="M37" s="207" t="s">
        <v>464</v>
      </c>
      <c r="N37" s="189">
        <v>0</v>
      </c>
      <c r="O37" s="189" t="s">
        <v>464</v>
      </c>
      <c r="P37" s="189">
        <v>0</v>
      </c>
      <c r="Q37" s="207" t="s">
        <v>464</v>
      </c>
      <c r="R37" s="189">
        <v>0</v>
      </c>
      <c r="S37" s="189" t="s">
        <v>464</v>
      </c>
      <c r="T37" s="189">
        <v>0</v>
      </c>
      <c r="U37" s="207" t="s">
        <v>464</v>
      </c>
      <c r="V37" s="189">
        <v>0</v>
      </c>
      <c r="W37" s="189" t="s">
        <v>464</v>
      </c>
      <c r="X37" s="189">
        <v>0</v>
      </c>
      <c r="Y37" s="207" t="s">
        <v>464</v>
      </c>
      <c r="Z37" s="189">
        <v>0</v>
      </c>
      <c r="AA37" s="189" t="s">
        <v>464</v>
      </c>
      <c r="AB37" s="189">
        <v>0</v>
      </c>
      <c r="AC37" s="189">
        <v>0</v>
      </c>
    </row>
    <row r="38" spans="1:29" s="169" customFormat="1" x14ac:dyDescent="0.25">
      <c r="A38" s="175" t="s">
        <v>148</v>
      </c>
      <c r="B38" s="177" t="s">
        <v>139</v>
      </c>
      <c r="C38" s="189"/>
      <c r="D38" s="189"/>
      <c r="E38" s="189"/>
      <c r="F38" s="189"/>
      <c r="G38" s="189">
        <v>0</v>
      </c>
      <c r="H38" s="189">
        <v>0</v>
      </c>
      <c r="I38" s="207" t="s">
        <v>464</v>
      </c>
      <c r="J38" s="189">
        <v>0</v>
      </c>
      <c r="K38" s="189" t="s">
        <v>464</v>
      </c>
      <c r="L38" s="189">
        <v>0</v>
      </c>
      <c r="M38" s="207" t="s">
        <v>464</v>
      </c>
      <c r="N38" s="189">
        <v>0</v>
      </c>
      <c r="O38" s="189" t="s">
        <v>464</v>
      </c>
      <c r="P38" s="189">
        <v>0</v>
      </c>
      <c r="Q38" s="207" t="s">
        <v>464</v>
      </c>
      <c r="R38" s="189">
        <v>0</v>
      </c>
      <c r="S38" s="189" t="s">
        <v>464</v>
      </c>
      <c r="T38" s="189">
        <v>0</v>
      </c>
      <c r="U38" s="207" t="s">
        <v>464</v>
      </c>
      <c r="V38" s="189">
        <v>0</v>
      </c>
      <c r="W38" s="189" t="s">
        <v>464</v>
      </c>
      <c r="X38" s="189">
        <v>0</v>
      </c>
      <c r="Y38" s="207" t="s">
        <v>464</v>
      </c>
      <c r="Z38" s="189">
        <v>0</v>
      </c>
      <c r="AA38" s="189" t="s">
        <v>464</v>
      </c>
      <c r="AB38" s="189">
        <v>0</v>
      </c>
      <c r="AC38" s="189">
        <v>0</v>
      </c>
    </row>
    <row r="39" spans="1:29" s="169" customFormat="1" ht="15.75" customHeight="1" x14ac:dyDescent="0.25">
      <c r="A39" s="175" t="s">
        <v>147</v>
      </c>
      <c r="B39" s="164" t="s">
        <v>523</v>
      </c>
      <c r="C39" s="189"/>
      <c r="D39" s="189"/>
      <c r="E39" s="189"/>
      <c r="F39" s="189"/>
      <c r="G39" s="189">
        <v>0</v>
      </c>
      <c r="H39" s="189">
        <v>0</v>
      </c>
      <c r="I39" s="207" t="s">
        <v>464</v>
      </c>
      <c r="J39" s="189">
        <v>0</v>
      </c>
      <c r="K39" s="189" t="s">
        <v>464</v>
      </c>
      <c r="L39" s="189">
        <v>0</v>
      </c>
      <c r="M39" s="207" t="s">
        <v>464</v>
      </c>
      <c r="N39" s="189">
        <v>0</v>
      </c>
      <c r="O39" s="189" t="s">
        <v>464</v>
      </c>
      <c r="P39" s="189">
        <v>0</v>
      </c>
      <c r="Q39" s="207" t="s">
        <v>464</v>
      </c>
      <c r="R39" s="189">
        <v>0</v>
      </c>
      <c r="S39" s="189" t="s">
        <v>464</v>
      </c>
      <c r="T39" s="189">
        <v>0</v>
      </c>
      <c r="U39" s="207" t="s">
        <v>464</v>
      </c>
      <c r="V39" s="189">
        <v>0</v>
      </c>
      <c r="W39" s="189" t="s">
        <v>464</v>
      </c>
      <c r="X39" s="189">
        <v>0</v>
      </c>
      <c r="Y39" s="207" t="s">
        <v>464</v>
      </c>
      <c r="Z39" s="189">
        <v>0</v>
      </c>
      <c r="AA39" s="189" t="s">
        <v>464</v>
      </c>
      <c r="AB39" s="189">
        <v>0</v>
      </c>
      <c r="AC39" s="189">
        <v>0</v>
      </c>
    </row>
    <row r="40" spans="1:29" s="169" customFormat="1" x14ac:dyDescent="0.25">
      <c r="A40" s="175" t="s">
        <v>146</v>
      </c>
      <c r="B40" s="164" t="s">
        <v>487</v>
      </c>
      <c r="C40" s="189"/>
      <c r="D40" s="189"/>
      <c r="E40" s="189"/>
      <c r="F40" s="189"/>
      <c r="G40" s="189">
        <v>0</v>
      </c>
      <c r="H40" s="189">
        <v>0</v>
      </c>
      <c r="I40" s="207" t="s">
        <v>464</v>
      </c>
      <c r="J40" s="189">
        <v>0</v>
      </c>
      <c r="K40" s="189" t="s">
        <v>464</v>
      </c>
      <c r="L40" s="189">
        <v>0</v>
      </c>
      <c r="M40" s="207" t="s">
        <v>464</v>
      </c>
      <c r="N40" s="189">
        <v>0</v>
      </c>
      <c r="O40" s="189" t="s">
        <v>464</v>
      </c>
      <c r="P40" s="189">
        <v>0</v>
      </c>
      <c r="Q40" s="207" t="s">
        <v>464</v>
      </c>
      <c r="R40" s="189">
        <v>0</v>
      </c>
      <c r="S40" s="189" t="s">
        <v>464</v>
      </c>
      <c r="T40" s="189">
        <v>0</v>
      </c>
      <c r="U40" s="207" t="s">
        <v>464</v>
      </c>
      <c r="V40" s="189">
        <v>0</v>
      </c>
      <c r="W40" s="189" t="s">
        <v>464</v>
      </c>
      <c r="X40" s="189">
        <v>0</v>
      </c>
      <c r="Y40" s="207" t="s">
        <v>464</v>
      </c>
      <c r="Z40" s="189">
        <v>0</v>
      </c>
      <c r="AA40" s="189" t="s">
        <v>464</v>
      </c>
      <c r="AB40" s="189">
        <v>0</v>
      </c>
      <c r="AC40" s="189">
        <v>0</v>
      </c>
    </row>
    <row r="41" spans="1:29" s="169" customFormat="1" x14ac:dyDescent="0.25">
      <c r="A41" s="175" t="s">
        <v>145</v>
      </c>
      <c r="B41" s="164" t="s">
        <v>488</v>
      </c>
      <c r="C41" s="189"/>
      <c r="D41" s="189"/>
      <c r="E41" s="189"/>
      <c r="F41" s="189"/>
      <c r="G41" s="189">
        <v>0</v>
      </c>
      <c r="H41" s="189">
        <v>0</v>
      </c>
      <c r="I41" s="207" t="s">
        <v>464</v>
      </c>
      <c r="J41" s="189">
        <v>0</v>
      </c>
      <c r="K41" s="189" t="s">
        <v>464</v>
      </c>
      <c r="L41" s="189">
        <v>0</v>
      </c>
      <c r="M41" s="207" t="s">
        <v>464</v>
      </c>
      <c r="N41" s="189">
        <v>0</v>
      </c>
      <c r="O41" s="189" t="s">
        <v>464</v>
      </c>
      <c r="P41" s="189">
        <v>0</v>
      </c>
      <c r="Q41" s="207" t="s">
        <v>464</v>
      </c>
      <c r="R41" s="189">
        <v>0</v>
      </c>
      <c r="S41" s="189" t="s">
        <v>464</v>
      </c>
      <c r="T41" s="189">
        <v>0</v>
      </c>
      <c r="U41" s="207" t="s">
        <v>464</v>
      </c>
      <c r="V41" s="189">
        <v>0</v>
      </c>
      <c r="W41" s="189" t="s">
        <v>464</v>
      </c>
      <c r="X41" s="189">
        <v>0</v>
      </c>
      <c r="Y41" s="207" t="s">
        <v>464</v>
      </c>
      <c r="Z41" s="189">
        <v>0</v>
      </c>
      <c r="AA41" s="189" t="s">
        <v>464</v>
      </c>
      <c r="AB41" s="189">
        <v>0</v>
      </c>
      <c r="AC41" s="189">
        <v>0</v>
      </c>
    </row>
    <row r="42" spans="1:29" s="169" customFormat="1" x14ac:dyDescent="0.25">
      <c r="A42" s="175" t="s">
        <v>144</v>
      </c>
      <c r="B42" s="164" t="s">
        <v>489</v>
      </c>
      <c r="C42" s="189"/>
      <c r="D42" s="189"/>
      <c r="E42" s="189"/>
      <c r="F42" s="189"/>
      <c r="G42" s="189">
        <v>0</v>
      </c>
      <c r="H42" s="189">
        <v>0</v>
      </c>
      <c r="I42" s="207" t="s">
        <v>464</v>
      </c>
      <c r="J42" s="189">
        <v>0</v>
      </c>
      <c r="K42" s="189" t="s">
        <v>464</v>
      </c>
      <c r="L42" s="189">
        <v>0</v>
      </c>
      <c r="M42" s="207" t="s">
        <v>464</v>
      </c>
      <c r="N42" s="189">
        <v>0</v>
      </c>
      <c r="O42" s="189" t="s">
        <v>464</v>
      </c>
      <c r="P42" s="189">
        <v>0</v>
      </c>
      <c r="Q42" s="207" t="s">
        <v>464</v>
      </c>
      <c r="R42" s="189">
        <v>0</v>
      </c>
      <c r="S42" s="189" t="s">
        <v>464</v>
      </c>
      <c r="T42" s="189">
        <v>0</v>
      </c>
      <c r="U42" s="207" t="s">
        <v>464</v>
      </c>
      <c r="V42" s="189">
        <v>0</v>
      </c>
      <c r="W42" s="189" t="s">
        <v>464</v>
      </c>
      <c r="X42" s="189">
        <v>0</v>
      </c>
      <c r="Y42" s="207" t="s">
        <v>464</v>
      </c>
      <c r="Z42" s="189">
        <v>0</v>
      </c>
      <c r="AA42" s="189" t="s">
        <v>464</v>
      </c>
      <c r="AB42" s="189">
        <v>0</v>
      </c>
      <c r="AC42" s="189">
        <v>0</v>
      </c>
    </row>
    <row r="43" spans="1:29" s="169" customFormat="1" x14ac:dyDescent="0.25">
      <c r="A43" s="175" t="s">
        <v>490</v>
      </c>
      <c r="B43" s="164" t="s">
        <v>491</v>
      </c>
      <c r="C43" s="189"/>
      <c r="D43" s="189"/>
      <c r="E43" s="189"/>
      <c r="F43" s="189"/>
      <c r="G43" s="189">
        <v>0</v>
      </c>
      <c r="H43" s="189">
        <v>0</v>
      </c>
      <c r="I43" s="207" t="s">
        <v>464</v>
      </c>
      <c r="J43" s="189">
        <v>0</v>
      </c>
      <c r="K43" s="189" t="s">
        <v>464</v>
      </c>
      <c r="L43" s="189">
        <v>0</v>
      </c>
      <c r="M43" s="207" t="s">
        <v>464</v>
      </c>
      <c r="N43" s="189">
        <v>0</v>
      </c>
      <c r="O43" s="189" t="s">
        <v>464</v>
      </c>
      <c r="P43" s="189">
        <v>0</v>
      </c>
      <c r="Q43" s="207" t="s">
        <v>464</v>
      </c>
      <c r="R43" s="189">
        <v>0</v>
      </c>
      <c r="S43" s="189" t="s">
        <v>464</v>
      </c>
      <c r="T43" s="189">
        <v>0</v>
      </c>
      <c r="U43" s="207" t="s">
        <v>464</v>
      </c>
      <c r="V43" s="189">
        <v>0</v>
      </c>
      <c r="W43" s="189" t="s">
        <v>464</v>
      </c>
      <c r="X43" s="189">
        <v>0</v>
      </c>
      <c r="Y43" s="207" t="s">
        <v>464</v>
      </c>
      <c r="Z43" s="189">
        <v>0</v>
      </c>
      <c r="AA43" s="189" t="s">
        <v>464</v>
      </c>
      <c r="AB43" s="189">
        <v>0</v>
      </c>
      <c r="AC43" s="189">
        <v>0</v>
      </c>
    </row>
    <row r="44" spans="1:29" s="169" customFormat="1" x14ac:dyDescent="0.25">
      <c r="A44" s="175" t="s">
        <v>492</v>
      </c>
      <c r="B44" s="164" t="s">
        <v>493</v>
      </c>
      <c r="C44" s="189"/>
      <c r="D44" s="189"/>
      <c r="E44" s="189"/>
      <c r="F44" s="189"/>
      <c r="G44" s="189">
        <v>0</v>
      </c>
      <c r="H44" s="189">
        <v>0</v>
      </c>
      <c r="I44" s="207" t="s">
        <v>464</v>
      </c>
      <c r="J44" s="189">
        <v>0</v>
      </c>
      <c r="K44" s="189" t="s">
        <v>464</v>
      </c>
      <c r="L44" s="189">
        <v>0</v>
      </c>
      <c r="M44" s="207" t="s">
        <v>464</v>
      </c>
      <c r="N44" s="189">
        <v>0</v>
      </c>
      <c r="O44" s="189" t="s">
        <v>464</v>
      </c>
      <c r="P44" s="189">
        <v>0</v>
      </c>
      <c r="Q44" s="207" t="s">
        <v>464</v>
      </c>
      <c r="R44" s="189">
        <v>0</v>
      </c>
      <c r="S44" s="189" t="s">
        <v>464</v>
      </c>
      <c r="T44" s="189">
        <v>0</v>
      </c>
      <c r="U44" s="207" t="s">
        <v>464</v>
      </c>
      <c r="V44" s="189">
        <v>0</v>
      </c>
      <c r="W44" s="189" t="s">
        <v>464</v>
      </c>
      <c r="X44" s="189">
        <v>0</v>
      </c>
      <c r="Y44" s="207" t="s">
        <v>464</v>
      </c>
      <c r="Z44" s="189">
        <v>0</v>
      </c>
      <c r="AA44" s="189" t="s">
        <v>464</v>
      </c>
      <c r="AB44" s="189">
        <v>0</v>
      </c>
      <c r="AC44" s="189">
        <v>0</v>
      </c>
    </row>
    <row r="45" spans="1:29" s="169" customFormat="1" x14ac:dyDescent="0.25">
      <c r="A45" s="175" t="s">
        <v>494</v>
      </c>
      <c r="B45" s="164" t="s">
        <v>495</v>
      </c>
      <c r="C45" s="189"/>
      <c r="D45" s="189"/>
      <c r="E45" s="189"/>
      <c r="F45" s="189"/>
      <c r="G45" s="189">
        <v>0</v>
      </c>
      <c r="H45" s="189">
        <v>0</v>
      </c>
      <c r="I45" s="207" t="s">
        <v>464</v>
      </c>
      <c r="J45" s="189">
        <v>0</v>
      </c>
      <c r="K45" s="189" t="s">
        <v>464</v>
      </c>
      <c r="L45" s="189">
        <v>0</v>
      </c>
      <c r="M45" s="207" t="s">
        <v>464</v>
      </c>
      <c r="N45" s="189">
        <v>0</v>
      </c>
      <c r="O45" s="189" t="s">
        <v>464</v>
      </c>
      <c r="P45" s="189">
        <v>0</v>
      </c>
      <c r="Q45" s="207" t="s">
        <v>464</v>
      </c>
      <c r="R45" s="189">
        <v>0</v>
      </c>
      <c r="S45" s="189" t="s">
        <v>464</v>
      </c>
      <c r="T45" s="189">
        <v>0</v>
      </c>
      <c r="U45" s="207" t="s">
        <v>464</v>
      </c>
      <c r="V45" s="189">
        <v>0</v>
      </c>
      <c r="W45" s="189" t="s">
        <v>464</v>
      </c>
      <c r="X45" s="189">
        <v>0</v>
      </c>
      <c r="Y45" s="207" t="s">
        <v>464</v>
      </c>
      <c r="Z45" s="189">
        <v>0</v>
      </c>
      <c r="AA45" s="189" t="s">
        <v>464</v>
      </c>
      <c r="AB45" s="189">
        <v>0</v>
      </c>
      <c r="AC45" s="189">
        <v>0</v>
      </c>
    </row>
    <row r="46" spans="1:29" s="169" customFormat="1" x14ac:dyDescent="0.25">
      <c r="A46" s="175" t="s">
        <v>496</v>
      </c>
      <c r="B46" s="164" t="s">
        <v>497</v>
      </c>
      <c r="C46" s="189"/>
      <c r="D46" s="189"/>
      <c r="E46" s="189"/>
      <c r="F46" s="189"/>
      <c r="G46" s="189">
        <v>0</v>
      </c>
      <c r="H46" s="189">
        <v>0</v>
      </c>
      <c r="I46" s="207" t="s">
        <v>464</v>
      </c>
      <c r="J46" s="189">
        <v>0</v>
      </c>
      <c r="K46" s="189" t="s">
        <v>464</v>
      </c>
      <c r="L46" s="189">
        <v>0</v>
      </c>
      <c r="M46" s="207" t="s">
        <v>464</v>
      </c>
      <c r="N46" s="189">
        <v>0</v>
      </c>
      <c r="O46" s="189" t="s">
        <v>464</v>
      </c>
      <c r="P46" s="189">
        <v>0</v>
      </c>
      <c r="Q46" s="207" t="s">
        <v>464</v>
      </c>
      <c r="R46" s="189">
        <v>0</v>
      </c>
      <c r="S46" s="189" t="s">
        <v>464</v>
      </c>
      <c r="T46" s="189">
        <v>0</v>
      </c>
      <c r="U46" s="207" t="s">
        <v>464</v>
      </c>
      <c r="V46" s="189">
        <v>0</v>
      </c>
      <c r="W46" s="189" t="s">
        <v>464</v>
      </c>
      <c r="X46" s="189">
        <v>0</v>
      </c>
      <c r="Y46" s="207" t="s">
        <v>464</v>
      </c>
      <c r="Z46" s="189">
        <v>0</v>
      </c>
      <c r="AA46" s="189" t="s">
        <v>464</v>
      </c>
      <c r="AB46" s="189">
        <v>0</v>
      </c>
      <c r="AC46" s="189">
        <v>0</v>
      </c>
    </row>
    <row r="47" spans="1:29" s="169" customFormat="1" x14ac:dyDescent="0.25">
      <c r="A47" s="173" t="s">
        <v>62</v>
      </c>
      <c r="B47" s="174" t="s">
        <v>143</v>
      </c>
      <c r="C47" s="189"/>
      <c r="D47" s="189"/>
      <c r="E47" s="189"/>
      <c r="F47" s="189"/>
      <c r="G47" s="189"/>
      <c r="H47" s="189"/>
      <c r="I47" s="189"/>
      <c r="J47" s="189"/>
      <c r="K47" s="189"/>
      <c r="L47" s="189"/>
      <c r="M47" s="189"/>
      <c r="N47" s="189"/>
      <c r="O47" s="189"/>
      <c r="P47" s="189"/>
      <c r="Q47" s="189"/>
      <c r="R47" s="189"/>
      <c r="S47" s="207"/>
      <c r="T47" s="189"/>
      <c r="U47" s="189"/>
      <c r="V47" s="189"/>
      <c r="W47" s="189"/>
      <c r="X47" s="189"/>
      <c r="Y47" s="189"/>
      <c r="Z47" s="189"/>
      <c r="AA47" s="189"/>
      <c r="AB47" s="189"/>
      <c r="AC47" s="189"/>
    </row>
    <row r="48" spans="1:29" s="169" customFormat="1" ht="15.75" customHeight="1" x14ac:dyDescent="0.25">
      <c r="A48" s="175" t="s">
        <v>142</v>
      </c>
      <c r="B48" s="164" t="s">
        <v>486</v>
      </c>
      <c r="C48" s="189">
        <v>0</v>
      </c>
      <c r="D48" s="189">
        <v>0</v>
      </c>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v>0</v>
      </c>
      <c r="AA48" s="189"/>
      <c r="AB48" s="189">
        <v>0</v>
      </c>
      <c r="AC48" s="189">
        <v>0</v>
      </c>
    </row>
    <row r="49" spans="1:29" s="169" customFormat="1" ht="31.5" x14ac:dyDescent="0.25">
      <c r="A49" s="175" t="s">
        <v>141</v>
      </c>
      <c r="B49" s="177" t="s">
        <v>484</v>
      </c>
      <c r="C49" s="189">
        <v>0</v>
      </c>
      <c r="D49" s="189">
        <v>0</v>
      </c>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v>0</v>
      </c>
      <c r="AA49" s="189"/>
      <c r="AB49" s="189">
        <v>0</v>
      </c>
      <c r="AC49" s="189">
        <v>0</v>
      </c>
    </row>
    <row r="50" spans="1:29" s="169" customFormat="1" x14ac:dyDescent="0.25">
      <c r="A50" s="175" t="s">
        <v>140</v>
      </c>
      <c r="B50" s="177" t="s">
        <v>139</v>
      </c>
      <c r="C50" s="189">
        <v>0</v>
      </c>
      <c r="D50" s="189">
        <v>0</v>
      </c>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v>0</v>
      </c>
      <c r="AA50" s="189"/>
      <c r="AB50" s="189">
        <v>0</v>
      </c>
      <c r="AC50" s="189">
        <v>0</v>
      </c>
    </row>
    <row r="51" spans="1:29" s="169" customFormat="1" ht="35.25" customHeight="1" x14ac:dyDescent="0.25">
      <c r="A51" s="175" t="s">
        <v>138</v>
      </c>
      <c r="B51" s="164" t="s">
        <v>137</v>
      </c>
      <c r="C51" s="189">
        <v>0</v>
      </c>
      <c r="D51" s="189">
        <v>0</v>
      </c>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v>0</v>
      </c>
      <c r="AA51" s="189"/>
      <c r="AB51" s="189">
        <v>0</v>
      </c>
      <c r="AC51" s="189">
        <v>0</v>
      </c>
    </row>
    <row r="52" spans="1:29" s="169" customFormat="1" ht="31.5" x14ac:dyDescent="0.25">
      <c r="A52" s="175" t="s">
        <v>136</v>
      </c>
      <c r="B52" s="164" t="s">
        <v>135</v>
      </c>
      <c r="C52" s="189">
        <v>0</v>
      </c>
      <c r="D52" s="189">
        <v>0</v>
      </c>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v>0</v>
      </c>
      <c r="AA52" s="189"/>
      <c r="AB52" s="189">
        <v>0</v>
      </c>
      <c r="AC52" s="189">
        <v>0</v>
      </c>
    </row>
    <row r="53" spans="1:29" s="169" customFormat="1" ht="15.75" customHeight="1" x14ac:dyDescent="0.25">
      <c r="A53" s="175" t="s">
        <v>134</v>
      </c>
      <c r="B53" s="164" t="s">
        <v>133</v>
      </c>
      <c r="C53" s="189">
        <v>0</v>
      </c>
      <c r="D53" s="189">
        <v>0</v>
      </c>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v>0</v>
      </c>
      <c r="AA53" s="189"/>
      <c r="AB53" s="189">
        <v>0</v>
      </c>
      <c r="AC53" s="189">
        <v>0</v>
      </c>
    </row>
    <row r="54" spans="1:29" s="169" customFormat="1" x14ac:dyDescent="0.25">
      <c r="A54" s="175" t="s">
        <v>132</v>
      </c>
      <c r="B54" s="164" t="s">
        <v>487</v>
      </c>
      <c r="C54" s="189">
        <v>0</v>
      </c>
      <c r="D54" s="189">
        <v>0</v>
      </c>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v>0</v>
      </c>
      <c r="AA54" s="189"/>
      <c r="AB54" s="189">
        <v>0</v>
      </c>
      <c r="AC54" s="189">
        <v>0</v>
      </c>
    </row>
    <row r="55" spans="1:29" s="169" customFormat="1" x14ac:dyDescent="0.25">
      <c r="A55" s="175" t="s">
        <v>498</v>
      </c>
      <c r="B55" s="164" t="s">
        <v>488</v>
      </c>
      <c r="C55" s="189">
        <v>0</v>
      </c>
      <c r="D55" s="189">
        <v>0</v>
      </c>
      <c r="E55" s="189"/>
      <c r="F55" s="189"/>
      <c r="G55" s="189">
        <v>0</v>
      </c>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v>0</v>
      </c>
      <c r="AA55" s="189"/>
      <c r="AB55" s="189">
        <v>0</v>
      </c>
      <c r="AC55" s="189">
        <v>0</v>
      </c>
    </row>
    <row r="56" spans="1:29" s="169" customFormat="1" x14ac:dyDescent="0.25">
      <c r="A56" s="175" t="s">
        <v>499</v>
      </c>
      <c r="B56" s="164" t="s">
        <v>489</v>
      </c>
      <c r="C56" s="189">
        <v>1.1000000000000001</v>
      </c>
      <c r="D56" s="189">
        <v>1.1000000000000001</v>
      </c>
      <c r="E56" s="189"/>
      <c r="F56" s="189"/>
      <c r="G56" s="189">
        <v>0</v>
      </c>
      <c r="H56" s="189">
        <v>0</v>
      </c>
      <c r="I56" s="189"/>
      <c r="J56" s="189">
        <v>0</v>
      </c>
      <c r="K56" s="189"/>
      <c r="L56" s="189">
        <v>0</v>
      </c>
      <c r="M56" s="189"/>
      <c r="N56" s="189">
        <v>0</v>
      </c>
      <c r="O56" s="189"/>
      <c r="P56" s="189">
        <v>1.1000000000000001</v>
      </c>
      <c r="Q56" s="189"/>
      <c r="R56" s="189">
        <v>0</v>
      </c>
      <c r="S56" s="189"/>
      <c r="T56" s="189">
        <v>0</v>
      </c>
      <c r="U56" s="189"/>
      <c r="V56" s="189">
        <v>0</v>
      </c>
      <c r="W56" s="189"/>
      <c r="X56" s="189">
        <v>0</v>
      </c>
      <c r="Y56" s="189"/>
      <c r="Z56" s="189">
        <v>0</v>
      </c>
      <c r="AA56" s="189"/>
      <c r="AB56" s="189">
        <v>1.1000000000000001</v>
      </c>
      <c r="AC56" s="189">
        <v>0</v>
      </c>
    </row>
    <row r="57" spans="1:29" s="169" customFormat="1" x14ac:dyDescent="0.25">
      <c r="A57" s="175" t="s">
        <v>500</v>
      </c>
      <c r="B57" s="164" t="s">
        <v>491</v>
      </c>
      <c r="C57" s="189">
        <v>0</v>
      </c>
      <c r="D57" s="189">
        <v>0</v>
      </c>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v>0</v>
      </c>
      <c r="AA57" s="189"/>
      <c r="AB57" s="189">
        <v>0</v>
      </c>
      <c r="AC57" s="189">
        <v>0</v>
      </c>
    </row>
    <row r="58" spans="1:29" s="169" customFormat="1" ht="36.75" customHeight="1" x14ac:dyDescent="0.25">
      <c r="A58" s="175" t="s">
        <v>501</v>
      </c>
      <c r="B58" s="164" t="s">
        <v>493</v>
      </c>
      <c r="C58" s="189">
        <v>0</v>
      </c>
      <c r="D58" s="189">
        <v>0</v>
      </c>
      <c r="E58" s="189"/>
      <c r="F58" s="189"/>
      <c r="G58" s="189">
        <v>0</v>
      </c>
      <c r="H58" s="189">
        <v>0</v>
      </c>
      <c r="I58" s="189"/>
      <c r="J58" s="189">
        <v>0</v>
      </c>
      <c r="K58" s="189"/>
      <c r="L58" s="189">
        <v>0</v>
      </c>
      <c r="M58" s="189"/>
      <c r="N58" s="189">
        <v>0</v>
      </c>
      <c r="O58" s="189"/>
      <c r="P58" s="189">
        <v>0</v>
      </c>
      <c r="Q58" s="189"/>
      <c r="R58" s="189">
        <v>0</v>
      </c>
      <c r="S58" s="189"/>
      <c r="T58" s="189">
        <v>0</v>
      </c>
      <c r="U58" s="189"/>
      <c r="V58" s="189">
        <v>0</v>
      </c>
      <c r="W58" s="189"/>
      <c r="X58" s="189">
        <v>0</v>
      </c>
      <c r="Y58" s="189"/>
      <c r="Z58" s="189">
        <v>0</v>
      </c>
      <c r="AA58" s="189"/>
      <c r="AB58" s="189">
        <v>0</v>
      </c>
      <c r="AC58" s="189">
        <v>0</v>
      </c>
    </row>
    <row r="59" spans="1:29" s="169" customFormat="1" x14ac:dyDescent="0.25">
      <c r="A59" s="175" t="s">
        <v>502</v>
      </c>
      <c r="B59" s="164" t="s">
        <v>495</v>
      </c>
      <c r="C59" s="189">
        <v>0</v>
      </c>
      <c r="D59" s="189">
        <v>0</v>
      </c>
      <c r="E59" s="189"/>
      <c r="F59" s="189"/>
      <c r="G59" s="189">
        <v>0</v>
      </c>
      <c r="H59" s="189">
        <v>0</v>
      </c>
      <c r="I59" s="189"/>
      <c r="J59" s="189">
        <v>0</v>
      </c>
      <c r="K59" s="189"/>
      <c r="L59" s="189">
        <v>0</v>
      </c>
      <c r="M59" s="189"/>
      <c r="N59" s="189">
        <v>0</v>
      </c>
      <c r="O59" s="189"/>
      <c r="P59" s="189">
        <v>0</v>
      </c>
      <c r="Q59" s="189"/>
      <c r="R59" s="189">
        <v>0</v>
      </c>
      <c r="S59" s="189"/>
      <c r="T59" s="189">
        <v>0</v>
      </c>
      <c r="U59" s="189"/>
      <c r="V59" s="189">
        <v>0</v>
      </c>
      <c r="W59" s="189"/>
      <c r="X59" s="189">
        <v>0</v>
      </c>
      <c r="Y59" s="189"/>
      <c r="Z59" s="189">
        <v>0</v>
      </c>
      <c r="AA59" s="189"/>
      <c r="AB59" s="189">
        <v>0</v>
      </c>
      <c r="AC59" s="189">
        <v>0</v>
      </c>
    </row>
    <row r="60" spans="1:29" s="169" customFormat="1" x14ac:dyDescent="0.25">
      <c r="A60" s="175" t="s">
        <v>503</v>
      </c>
      <c r="B60" s="164" t="s">
        <v>497</v>
      </c>
      <c r="C60" s="189">
        <v>0</v>
      </c>
      <c r="D60" s="189">
        <v>0</v>
      </c>
      <c r="E60" s="189"/>
      <c r="F60" s="189"/>
      <c r="G60" s="189">
        <v>0</v>
      </c>
      <c r="H60" s="189">
        <v>0</v>
      </c>
      <c r="I60" s="189"/>
      <c r="J60" s="189">
        <v>0</v>
      </c>
      <c r="K60" s="189"/>
      <c r="L60" s="189">
        <v>0</v>
      </c>
      <c r="M60" s="189"/>
      <c r="N60" s="189">
        <v>0</v>
      </c>
      <c r="O60" s="189"/>
      <c r="P60" s="189">
        <v>0</v>
      </c>
      <c r="Q60" s="189"/>
      <c r="R60" s="189">
        <v>0</v>
      </c>
      <c r="S60" s="189"/>
      <c r="T60" s="189">
        <v>0</v>
      </c>
      <c r="U60" s="189"/>
      <c r="V60" s="189">
        <v>0</v>
      </c>
      <c r="W60" s="189"/>
      <c r="X60" s="189">
        <v>0</v>
      </c>
      <c r="Y60" s="189"/>
      <c r="Z60" s="189">
        <v>0</v>
      </c>
      <c r="AA60" s="189"/>
      <c r="AB60" s="189">
        <v>0</v>
      </c>
      <c r="AC60" s="189">
        <v>0</v>
      </c>
    </row>
    <row r="61" spans="1:29" s="169" customFormat="1" ht="31.5" x14ac:dyDescent="0.25">
      <c r="A61" s="173" t="s">
        <v>60</v>
      </c>
      <c r="B61" s="174" t="s">
        <v>131</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s="169" customFormat="1" x14ac:dyDescent="0.25">
      <c r="A62" s="175" t="s">
        <v>130</v>
      </c>
      <c r="B62" s="164" t="s">
        <v>129</v>
      </c>
      <c r="C62" s="189">
        <v>0.52267169999999996</v>
      </c>
      <c r="D62" s="189">
        <v>0.65961662621529538</v>
      </c>
      <c r="E62" s="189"/>
      <c r="F62" s="189"/>
      <c r="G62" s="189">
        <v>0</v>
      </c>
      <c r="H62" s="189">
        <v>0</v>
      </c>
      <c r="I62" s="189"/>
      <c r="J62" s="189">
        <v>0</v>
      </c>
      <c r="K62" s="189"/>
      <c r="L62" s="189">
        <v>0</v>
      </c>
      <c r="M62" s="189"/>
      <c r="N62" s="189">
        <v>0</v>
      </c>
      <c r="O62" s="189"/>
      <c r="P62" s="189">
        <v>0.52267169999999996</v>
      </c>
      <c r="Q62" s="189"/>
      <c r="R62" s="189">
        <v>0</v>
      </c>
      <c r="S62" s="189"/>
      <c r="T62" s="189">
        <v>0</v>
      </c>
      <c r="U62" s="189"/>
      <c r="V62" s="189">
        <v>0</v>
      </c>
      <c r="W62" s="189"/>
      <c r="X62" s="189">
        <v>0</v>
      </c>
      <c r="Y62" s="189"/>
      <c r="Z62" s="189">
        <v>0</v>
      </c>
      <c r="AA62" s="189"/>
      <c r="AB62" s="189">
        <v>0.52267169999999996</v>
      </c>
      <c r="AC62" s="189">
        <v>0</v>
      </c>
    </row>
    <row r="63" spans="1:29" s="169" customFormat="1" x14ac:dyDescent="0.25">
      <c r="A63" s="175" t="s">
        <v>128</v>
      </c>
      <c r="B63" s="177" t="s">
        <v>122</v>
      </c>
      <c r="C63" s="189"/>
      <c r="D63" s="189"/>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v>0</v>
      </c>
      <c r="AA63" s="189"/>
      <c r="AB63" s="189">
        <v>0</v>
      </c>
      <c r="AC63" s="189">
        <v>0</v>
      </c>
    </row>
    <row r="64" spans="1:29" s="169" customFormat="1" x14ac:dyDescent="0.25">
      <c r="A64" s="175" t="s">
        <v>127</v>
      </c>
      <c r="B64" s="164" t="s">
        <v>121</v>
      </c>
      <c r="C64" s="189"/>
      <c r="D64" s="189"/>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v>0</v>
      </c>
      <c r="AA64" s="189"/>
      <c r="AB64" s="189">
        <v>0</v>
      </c>
      <c r="AC64" s="189">
        <v>0</v>
      </c>
    </row>
    <row r="65" spans="1:29" x14ac:dyDescent="0.25">
      <c r="A65" s="175" t="s">
        <v>126</v>
      </c>
      <c r="B65" s="177" t="s">
        <v>120</v>
      </c>
      <c r="C65" s="189"/>
      <c r="D65" s="189"/>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v>0</v>
      </c>
      <c r="AA65" s="189"/>
      <c r="AB65" s="189">
        <v>0</v>
      </c>
      <c r="AC65" s="189">
        <v>0</v>
      </c>
    </row>
    <row r="66" spans="1:29" ht="54" customHeight="1" x14ac:dyDescent="0.25">
      <c r="A66" s="175" t="s">
        <v>125</v>
      </c>
      <c r="B66" s="177" t="s">
        <v>119</v>
      </c>
      <c r="C66" s="189"/>
      <c r="D66" s="189"/>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v>0</v>
      </c>
      <c r="AA66" s="189"/>
      <c r="AB66" s="189">
        <v>0</v>
      </c>
      <c r="AC66" s="189">
        <v>0</v>
      </c>
    </row>
    <row r="67" spans="1:29" x14ac:dyDescent="0.25">
      <c r="A67" s="175" t="s">
        <v>124</v>
      </c>
      <c r="B67" s="177" t="s">
        <v>504</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v>0</v>
      </c>
      <c r="AA67" s="189"/>
      <c r="AB67" s="189">
        <v>0</v>
      </c>
      <c r="AC67" s="189">
        <v>0</v>
      </c>
    </row>
    <row r="68" spans="1:29" ht="50.25" customHeight="1" x14ac:dyDescent="0.25">
      <c r="A68" s="175" t="s">
        <v>505</v>
      </c>
      <c r="B68" s="177" t="s">
        <v>506</v>
      </c>
      <c r="C68" s="189"/>
      <c r="D68" s="189"/>
      <c r="E68" s="189"/>
      <c r="F68" s="189"/>
      <c r="G68" s="189">
        <v>0</v>
      </c>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v>0</v>
      </c>
      <c r="AA68" s="189"/>
      <c r="AB68" s="189">
        <v>0</v>
      </c>
      <c r="AC68" s="189">
        <v>0</v>
      </c>
    </row>
    <row r="69" spans="1:29" x14ac:dyDescent="0.25">
      <c r="A69" s="175" t="s">
        <v>507</v>
      </c>
      <c r="B69" s="177" t="s">
        <v>508</v>
      </c>
      <c r="C69" s="189"/>
      <c r="D69" s="189"/>
      <c r="E69" s="189"/>
      <c r="F69" s="189"/>
      <c r="G69" s="189">
        <v>0</v>
      </c>
      <c r="H69" s="189">
        <v>0</v>
      </c>
      <c r="I69" s="189"/>
      <c r="J69" s="189">
        <v>0</v>
      </c>
      <c r="K69" s="189"/>
      <c r="L69" s="189">
        <v>0</v>
      </c>
      <c r="M69" s="189"/>
      <c r="N69" s="189">
        <v>0</v>
      </c>
      <c r="O69" s="189"/>
      <c r="P69" s="189">
        <v>1.1000000000000001</v>
      </c>
      <c r="Q69" s="189"/>
      <c r="R69" s="189">
        <v>0</v>
      </c>
      <c r="S69" s="189"/>
      <c r="T69" s="189">
        <v>0</v>
      </c>
      <c r="U69" s="189"/>
      <c r="V69" s="189">
        <v>0</v>
      </c>
      <c r="W69" s="189"/>
      <c r="X69" s="189">
        <v>0</v>
      </c>
      <c r="Y69" s="189"/>
      <c r="Z69" s="189">
        <v>0</v>
      </c>
      <c r="AA69" s="189"/>
      <c r="AB69" s="189">
        <v>1.1000000000000001</v>
      </c>
      <c r="AC69" s="189">
        <v>0</v>
      </c>
    </row>
    <row r="70" spans="1:29" ht="36.75" customHeight="1" x14ac:dyDescent="0.25">
      <c r="A70" s="175" t="s">
        <v>509</v>
      </c>
      <c r="B70" s="177" t="s">
        <v>510</v>
      </c>
      <c r="C70" s="189"/>
      <c r="D70" s="189"/>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v>0</v>
      </c>
      <c r="AA70" s="189"/>
      <c r="AB70" s="189">
        <v>0</v>
      </c>
      <c r="AC70" s="189">
        <v>0</v>
      </c>
    </row>
    <row r="71" spans="1:29" x14ac:dyDescent="0.25">
      <c r="A71" s="175" t="s">
        <v>511</v>
      </c>
      <c r="B71" s="177" t="s">
        <v>512</v>
      </c>
      <c r="C71" s="189"/>
      <c r="D71" s="189"/>
      <c r="E71" s="189"/>
      <c r="F71" s="189"/>
      <c r="G71" s="189">
        <v>0</v>
      </c>
      <c r="H71" s="189">
        <v>0</v>
      </c>
      <c r="I71" s="189"/>
      <c r="J71" s="189">
        <v>0</v>
      </c>
      <c r="K71" s="189"/>
      <c r="L71" s="189">
        <v>0</v>
      </c>
      <c r="M71" s="189"/>
      <c r="N71" s="189">
        <v>0</v>
      </c>
      <c r="O71" s="189"/>
      <c r="P71" s="189">
        <v>0</v>
      </c>
      <c r="Q71" s="189"/>
      <c r="R71" s="189">
        <v>0</v>
      </c>
      <c r="S71" s="189"/>
      <c r="T71" s="189">
        <v>0</v>
      </c>
      <c r="U71" s="189"/>
      <c r="V71" s="189">
        <v>0</v>
      </c>
      <c r="W71" s="189"/>
      <c r="X71" s="189">
        <v>0</v>
      </c>
      <c r="Y71" s="189"/>
      <c r="Z71" s="189">
        <v>0</v>
      </c>
      <c r="AA71" s="189"/>
      <c r="AB71" s="189">
        <v>0</v>
      </c>
      <c r="AC71" s="189">
        <v>0</v>
      </c>
    </row>
    <row r="72" spans="1:29" ht="51" customHeight="1" x14ac:dyDescent="0.25">
      <c r="A72" s="175" t="s">
        <v>513</v>
      </c>
      <c r="B72" s="177" t="s">
        <v>514</v>
      </c>
      <c r="C72" s="189"/>
      <c r="D72" s="189"/>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v>0</v>
      </c>
      <c r="AA72" s="189"/>
      <c r="AB72" s="189">
        <v>0</v>
      </c>
      <c r="AC72" s="189">
        <v>0</v>
      </c>
    </row>
    <row r="73" spans="1:29" ht="32.25" customHeight="1" x14ac:dyDescent="0.25">
      <c r="A73" s="175" t="s">
        <v>515</v>
      </c>
      <c r="B73" s="177" t="s">
        <v>516</v>
      </c>
      <c r="C73" s="189"/>
      <c r="D73" s="189"/>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v>0</v>
      </c>
      <c r="Y73" s="189"/>
      <c r="Z73" s="189">
        <v>0</v>
      </c>
      <c r="AA73" s="189"/>
      <c r="AB73" s="189">
        <v>0</v>
      </c>
      <c r="AC73" s="189">
        <v>0</v>
      </c>
    </row>
    <row r="74" spans="1:29" ht="51.75" customHeight="1" x14ac:dyDescent="0.25">
      <c r="A74" s="173" t="s">
        <v>59</v>
      </c>
      <c r="B74" s="178" t="s">
        <v>218</v>
      </c>
      <c r="C74" s="189"/>
      <c r="D74" s="189"/>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v>0</v>
      </c>
      <c r="AA74" s="189"/>
      <c r="AB74" s="189">
        <v>0</v>
      </c>
      <c r="AC74" s="189">
        <v>0</v>
      </c>
    </row>
    <row r="75" spans="1:29" ht="21.75" customHeight="1" x14ac:dyDescent="0.25">
      <c r="A75" s="173" t="s">
        <v>57</v>
      </c>
      <c r="B75" s="174" t="s">
        <v>123</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ht="23.25" customHeight="1" x14ac:dyDescent="0.25">
      <c r="A76" s="175" t="s">
        <v>213</v>
      </c>
      <c r="B76" s="164" t="s">
        <v>486</v>
      </c>
      <c r="C76" s="190"/>
      <c r="D76" s="191"/>
      <c r="E76" s="192"/>
      <c r="F76" s="192"/>
      <c r="G76" s="189">
        <v>0</v>
      </c>
      <c r="H76" s="189">
        <v>0</v>
      </c>
      <c r="I76" s="192"/>
      <c r="J76" s="189">
        <v>0</v>
      </c>
      <c r="K76" s="191"/>
      <c r="L76" s="189">
        <v>0</v>
      </c>
      <c r="M76" s="191"/>
      <c r="N76" s="189">
        <v>0</v>
      </c>
      <c r="O76" s="191"/>
      <c r="P76" s="189">
        <v>0</v>
      </c>
      <c r="Q76" s="191"/>
      <c r="R76" s="189">
        <v>0</v>
      </c>
      <c r="S76" s="191"/>
      <c r="T76" s="189">
        <v>0</v>
      </c>
      <c r="U76" s="191"/>
      <c r="V76" s="189">
        <v>0</v>
      </c>
      <c r="W76" s="191"/>
      <c r="X76" s="189">
        <v>0</v>
      </c>
      <c r="Y76" s="191"/>
      <c r="Z76" s="189">
        <v>0</v>
      </c>
      <c r="AA76" s="191"/>
      <c r="AB76" s="189">
        <v>0</v>
      </c>
      <c r="AC76" s="189">
        <v>0</v>
      </c>
    </row>
    <row r="77" spans="1:29" ht="18.75" customHeight="1" x14ac:dyDescent="0.25">
      <c r="A77" s="175" t="s">
        <v>214</v>
      </c>
      <c r="B77" s="177" t="s">
        <v>484</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v>0</v>
      </c>
      <c r="AA77" s="189"/>
      <c r="AB77" s="189">
        <v>0</v>
      </c>
      <c r="AC77" s="189">
        <v>0</v>
      </c>
    </row>
    <row r="78" spans="1:29" x14ac:dyDescent="0.25">
      <c r="A78" s="175" t="s">
        <v>215</v>
      </c>
      <c r="B78" s="177" t="s">
        <v>139</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v>0</v>
      </c>
      <c r="AA78" s="189"/>
      <c r="AB78" s="189">
        <v>0</v>
      </c>
      <c r="AC78" s="189">
        <v>0</v>
      </c>
    </row>
    <row r="79" spans="1:29" ht="15.75" customHeight="1" x14ac:dyDescent="0.25">
      <c r="A79" s="175" t="s">
        <v>216</v>
      </c>
      <c r="B79" s="164" t="s">
        <v>485</v>
      </c>
      <c r="C79" s="189"/>
      <c r="D79" s="189"/>
      <c r="E79" s="189"/>
      <c r="F79" s="189"/>
      <c r="G79" s="189">
        <v>0</v>
      </c>
      <c r="H79" s="189">
        <v>0</v>
      </c>
      <c r="I79" s="189"/>
      <c r="J79" s="189">
        <v>0</v>
      </c>
      <c r="K79" s="189"/>
      <c r="L79" s="189">
        <v>0</v>
      </c>
      <c r="M79" s="189"/>
      <c r="N79" s="189">
        <v>0</v>
      </c>
      <c r="O79" s="189"/>
      <c r="P79" s="189">
        <v>0</v>
      </c>
      <c r="Q79" s="189"/>
      <c r="R79" s="189">
        <v>0</v>
      </c>
      <c r="S79" s="189"/>
      <c r="T79" s="189">
        <v>0</v>
      </c>
      <c r="U79" s="189"/>
      <c r="V79" s="189">
        <v>0</v>
      </c>
      <c r="W79" s="189"/>
      <c r="X79" s="189">
        <v>0</v>
      </c>
      <c r="Y79" s="189"/>
      <c r="Z79" s="189">
        <v>0</v>
      </c>
      <c r="AA79" s="189"/>
      <c r="AB79" s="189">
        <v>0</v>
      </c>
      <c r="AC79" s="189">
        <v>0</v>
      </c>
    </row>
    <row r="80" spans="1:29" x14ac:dyDescent="0.25">
      <c r="A80" s="175" t="s">
        <v>217</v>
      </c>
      <c r="B80" s="164" t="s">
        <v>487</v>
      </c>
      <c r="C80" s="190"/>
      <c r="D80" s="191"/>
      <c r="E80" s="192"/>
      <c r="F80" s="192"/>
      <c r="G80" s="189">
        <v>0</v>
      </c>
      <c r="H80" s="189">
        <v>0</v>
      </c>
      <c r="I80" s="192"/>
      <c r="J80" s="189">
        <v>0</v>
      </c>
      <c r="K80" s="191"/>
      <c r="L80" s="189">
        <v>0</v>
      </c>
      <c r="M80" s="191"/>
      <c r="N80" s="189">
        <v>0</v>
      </c>
      <c r="O80" s="191"/>
      <c r="P80" s="189">
        <v>0</v>
      </c>
      <c r="Q80" s="191"/>
      <c r="R80" s="189">
        <v>0</v>
      </c>
      <c r="S80" s="191"/>
      <c r="T80" s="189">
        <v>0</v>
      </c>
      <c r="U80" s="191"/>
      <c r="V80" s="189">
        <v>0</v>
      </c>
      <c r="W80" s="191"/>
      <c r="X80" s="189">
        <v>0</v>
      </c>
      <c r="Y80" s="191"/>
      <c r="Z80" s="189">
        <v>0</v>
      </c>
      <c r="AA80" s="191"/>
      <c r="AB80" s="189">
        <v>0</v>
      </c>
      <c r="AC80" s="189">
        <v>0</v>
      </c>
    </row>
    <row r="81" spans="1:29" x14ac:dyDescent="0.25">
      <c r="A81" s="175" t="s">
        <v>517</v>
      </c>
      <c r="B81" s="164" t="s">
        <v>488</v>
      </c>
      <c r="C81" s="190"/>
      <c r="D81" s="191"/>
      <c r="E81" s="192"/>
      <c r="F81" s="192"/>
      <c r="G81" s="189">
        <v>0</v>
      </c>
      <c r="H81" s="189">
        <v>0</v>
      </c>
      <c r="I81" s="192"/>
      <c r="J81" s="189">
        <v>0</v>
      </c>
      <c r="K81" s="191"/>
      <c r="L81" s="189">
        <v>0</v>
      </c>
      <c r="M81" s="191"/>
      <c r="N81" s="189">
        <v>0</v>
      </c>
      <c r="O81" s="191"/>
      <c r="P81" s="189">
        <v>0</v>
      </c>
      <c r="Q81" s="191"/>
      <c r="R81" s="189">
        <v>0</v>
      </c>
      <c r="S81" s="191"/>
      <c r="T81" s="189">
        <v>0</v>
      </c>
      <c r="U81" s="191"/>
      <c r="V81" s="189">
        <v>0</v>
      </c>
      <c r="W81" s="191"/>
      <c r="X81" s="189">
        <v>0</v>
      </c>
      <c r="Y81" s="191"/>
      <c r="Z81" s="189">
        <v>0</v>
      </c>
      <c r="AA81" s="191"/>
      <c r="AB81" s="189">
        <v>0</v>
      </c>
      <c r="AC81" s="189">
        <v>0</v>
      </c>
    </row>
    <row r="82" spans="1:29" x14ac:dyDescent="0.25">
      <c r="A82" s="175" t="s">
        <v>518</v>
      </c>
      <c r="B82" s="164" t="s">
        <v>489</v>
      </c>
      <c r="C82" s="190"/>
      <c r="D82" s="191"/>
      <c r="E82" s="192"/>
      <c r="F82" s="192"/>
      <c r="G82" s="189">
        <v>0</v>
      </c>
      <c r="H82" s="189">
        <v>0</v>
      </c>
      <c r="I82" s="192"/>
      <c r="J82" s="189">
        <v>0</v>
      </c>
      <c r="K82" s="191"/>
      <c r="L82" s="189">
        <v>0</v>
      </c>
      <c r="M82" s="191"/>
      <c r="N82" s="189">
        <v>0</v>
      </c>
      <c r="O82" s="191"/>
      <c r="P82" s="189">
        <v>1.1000000000000001</v>
      </c>
      <c r="Q82" s="191"/>
      <c r="R82" s="189">
        <v>0</v>
      </c>
      <c r="S82" s="191"/>
      <c r="T82" s="189">
        <v>0</v>
      </c>
      <c r="U82" s="191"/>
      <c r="V82" s="189">
        <v>0</v>
      </c>
      <c r="W82" s="191"/>
      <c r="X82" s="189">
        <v>0</v>
      </c>
      <c r="Y82" s="191"/>
      <c r="Z82" s="189">
        <v>0</v>
      </c>
      <c r="AA82" s="191"/>
      <c r="AB82" s="189">
        <v>1.1000000000000001</v>
      </c>
      <c r="AC82" s="189">
        <v>0</v>
      </c>
    </row>
    <row r="83" spans="1:29" x14ac:dyDescent="0.25">
      <c r="A83" s="175" t="s">
        <v>519</v>
      </c>
      <c r="B83" s="164" t="s">
        <v>491</v>
      </c>
      <c r="C83" s="190"/>
      <c r="D83" s="191"/>
      <c r="E83" s="192"/>
      <c r="F83" s="192"/>
      <c r="G83" s="189">
        <v>0</v>
      </c>
      <c r="H83" s="189">
        <v>0</v>
      </c>
      <c r="I83" s="192"/>
      <c r="J83" s="189">
        <v>0</v>
      </c>
      <c r="K83" s="191"/>
      <c r="L83" s="189">
        <v>0</v>
      </c>
      <c r="M83" s="191"/>
      <c r="N83" s="189">
        <v>0</v>
      </c>
      <c r="O83" s="191"/>
      <c r="P83" s="189">
        <v>0</v>
      </c>
      <c r="Q83" s="191"/>
      <c r="R83" s="189">
        <v>0</v>
      </c>
      <c r="S83" s="191"/>
      <c r="T83" s="189">
        <v>0</v>
      </c>
      <c r="U83" s="191"/>
      <c r="V83" s="189">
        <v>0</v>
      </c>
      <c r="W83" s="191"/>
      <c r="X83" s="189">
        <v>0</v>
      </c>
      <c r="Y83" s="191"/>
      <c r="Z83" s="189">
        <v>0</v>
      </c>
      <c r="AA83" s="191"/>
      <c r="AB83" s="189">
        <v>0</v>
      </c>
      <c r="AC83" s="189">
        <v>0</v>
      </c>
    </row>
    <row r="84" spans="1:29" x14ac:dyDescent="0.25">
      <c r="A84" s="175" t="s">
        <v>520</v>
      </c>
      <c r="B84" s="164" t="s">
        <v>493</v>
      </c>
      <c r="C84" s="190"/>
      <c r="D84" s="191"/>
      <c r="E84" s="192"/>
      <c r="F84" s="192"/>
      <c r="G84" s="189">
        <v>0</v>
      </c>
      <c r="H84" s="189">
        <v>0</v>
      </c>
      <c r="I84" s="192"/>
      <c r="J84" s="189">
        <v>0</v>
      </c>
      <c r="K84" s="191"/>
      <c r="L84" s="189">
        <v>0</v>
      </c>
      <c r="M84" s="191"/>
      <c r="N84" s="189">
        <v>0</v>
      </c>
      <c r="O84" s="191"/>
      <c r="P84" s="189">
        <v>0</v>
      </c>
      <c r="Q84" s="191"/>
      <c r="R84" s="189">
        <v>0</v>
      </c>
      <c r="S84" s="191"/>
      <c r="T84" s="189">
        <v>0</v>
      </c>
      <c r="U84" s="191"/>
      <c r="V84" s="189">
        <v>0</v>
      </c>
      <c r="W84" s="191"/>
      <c r="X84" s="189">
        <v>0</v>
      </c>
      <c r="Y84" s="191"/>
      <c r="Z84" s="189">
        <v>0</v>
      </c>
      <c r="AA84" s="191"/>
      <c r="AB84" s="189">
        <v>0</v>
      </c>
      <c r="AC84" s="189">
        <v>0</v>
      </c>
    </row>
    <row r="85" spans="1:29" x14ac:dyDescent="0.25">
      <c r="A85" s="175" t="s">
        <v>521</v>
      </c>
      <c r="B85" s="164" t="s">
        <v>495</v>
      </c>
      <c r="C85" s="190"/>
      <c r="D85" s="191"/>
      <c r="E85" s="192"/>
      <c r="F85" s="192"/>
      <c r="G85" s="189">
        <v>0</v>
      </c>
      <c r="H85" s="189">
        <v>0</v>
      </c>
      <c r="I85" s="192"/>
      <c r="J85" s="189">
        <v>0</v>
      </c>
      <c r="K85" s="191"/>
      <c r="L85" s="189">
        <v>0</v>
      </c>
      <c r="M85" s="191"/>
      <c r="N85" s="189">
        <v>0</v>
      </c>
      <c r="O85" s="191"/>
      <c r="P85" s="189">
        <v>0</v>
      </c>
      <c r="Q85" s="191"/>
      <c r="R85" s="189">
        <v>0</v>
      </c>
      <c r="S85" s="191"/>
      <c r="T85" s="189">
        <v>0</v>
      </c>
      <c r="U85" s="191"/>
      <c r="V85" s="189">
        <v>0</v>
      </c>
      <c r="W85" s="191"/>
      <c r="X85" s="189">
        <v>0</v>
      </c>
      <c r="Y85" s="191"/>
      <c r="Z85" s="189">
        <v>0</v>
      </c>
      <c r="AA85" s="191"/>
      <c r="AB85" s="189">
        <v>0</v>
      </c>
      <c r="AC85" s="189">
        <v>0</v>
      </c>
    </row>
    <row r="86" spans="1:29" x14ac:dyDescent="0.25">
      <c r="A86" s="175" t="s">
        <v>522</v>
      </c>
      <c r="B86" s="164" t="s">
        <v>497</v>
      </c>
      <c r="C86" s="193"/>
      <c r="D86" s="191"/>
      <c r="E86" s="192"/>
      <c r="F86" s="192"/>
      <c r="G86" s="189">
        <v>0</v>
      </c>
      <c r="H86" s="189">
        <v>0</v>
      </c>
      <c r="I86" s="192"/>
      <c r="J86" s="189">
        <v>0</v>
      </c>
      <c r="K86" s="191"/>
      <c r="L86" s="189">
        <v>0</v>
      </c>
      <c r="M86" s="191"/>
      <c r="N86" s="189">
        <v>0</v>
      </c>
      <c r="O86" s="191"/>
      <c r="P86" s="189">
        <v>0</v>
      </c>
      <c r="Q86" s="191"/>
      <c r="R86" s="189">
        <v>0</v>
      </c>
      <c r="S86" s="191"/>
      <c r="T86" s="189">
        <v>0</v>
      </c>
      <c r="U86" s="191"/>
      <c r="V86" s="189">
        <v>0</v>
      </c>
      <c r="W86" s="191"/>
      <c r="X86" s="189">
        <v>0</v>
      </c>
      <c r="Y86" s="191"/>
      <c r="Z86" s="189">
        <v>0</v>
      </c>
      <c r="AA86" s="191"/>
      <c r="AB86" s="189">
        <v>0</v>
      </c>
      <c r="AC86" s="189">
        <v>0</v>
      </c>
    </row>
  </sheetData>
  <mergeCells count="31">
    <mergeCell ref="J21:K21"/>
    <mergeCell ref="G20:G22"/>
    <mergeCell ref="X20:AA20"/>
    <mergeCell ref="AB20:AC21"/>
    <mergeCell ref="X21:Y21"/>
    <mergeCell ref="Z21:AA21"/>
    <mergeCell ref="P20:S20"/>
    <mergeCell ref="P21:Q21"/>
    <mergeCell ref="R21:S21"/>
    <mergeCell ref="A4:Y4"/>
    <mergeCell ref="A12:Y12"/>
    <mergeCell ref="A9:Y9"/>
    <mergeCell ref="A11:Y11"/>
    <mergeCell ref="A8:Y8"/>
    <mergeCell ref="A6:Y6"/>
    <mergeCell ref="A14:Y14"/>
    <mergeCell ref="C20:D21"/>
    <mergeCell ref="A16:Y16"/>
    <mergeCell ref="A15:Y15"/>
    <mergeCell ref="A20:A22"/>
    <mergeCell ref="E20:F21"/>
    <mergeCell ref="A18:Y18"/>
    <mergeCell ref="H20:K20"/>
    <mergeCell ref="B20:B22"/>
    <mergeCell ref="T20:W20"/>
    <mergeCell ref="T21:U21"/>
    <mergeCell ref="V21:W21"/>
    <mergeCell ref="L20:O20"/>
    <mergeCell ref="L21:M21"/>
    <mergeCell ref="N21:O21"/>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0" sqref="A10:AV10"/>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17" t="str">
        <f>'1. паспорт местоположение'!$A$5</f>
        <v>Год раскрытия информации: 2023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4"/>
    </row>
    <row r="7" spans="1:48" ht="18.75" x14ac:dyDescent="0.25">
      <c r="A7" s="221" t="s">
        <v>10</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ht="18.75" x14ac:dyDescent="0.25">
      <c r="A9" s="220" t="str">
        <f>'1. паспорт местоположение'!A9:C9</f>
        <v xml:space="preserve"> АО "Россети Тюмень" </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8" t="s">
        <v>9</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x14ac:dyDescent="0.25">
      <c r="A12" s="226" t="str">
        <f>'6.2. Паспорт фин осв ввод'!A11:Y11</f>
        <v>H_TP1100.VL.0037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18" t="s">
        <v>8</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x14ac:dyDescent="0.25">
      <c r="A15" s="226" t="str">
        <f>'1. паспорт местоположение'!$A$15</f>
        <v>Реконструкция ВЛ 110 кВ В. Моховая-Сова 1,2 отп. Савуйская (замена грозотроса 1,1 км)</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218" t="s">
        <v>7</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2"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2" customFormat="1" x14ac:dyDescent="0.25">
      <c r="A21" s="293" t="s">
        <v>434</v>
      </c>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row>
    <row r="22" spans="1:48" s="22" customFormat="1" ht="58.5" customHeight="1" x14ac:dyDescent="0.25">
      <c r="A22" s="294" t="s">
        <v>53</v>
      </c>
      <c r="B22" s="297" t="s">
        <v>25</v>
      </c>
      <c r="C22" s="294" t="s">
        <v>52</v>
      </c>
      <c r="D22" s="294" t="s">
        <v>51</v>
      </c>
      <c r="E22" s="300" t="s">
        <v>445</v>
      </c>
      <c r="F22" s="301"/>
      <c r="G22" s="301"/>
      <c r="H22" s="301"/>
      <c r="I22" s="301"/>
      <c r="J22" s="301"/>
      <c r="K22" s="301"/>
      <c r="L22" s="302"/>
      <c r="M22" s="294" t="s">
        <v>50</v>
      </c>
      <c r="N22" s="294" t="s">
        <v>49</v>
      </c>
      <c r="O22" s="294" t="s">
        <v>48</v>
      </c>
      <c r="P22" s="303" t="s">
        <v>226</v>
      </c>
      <c r="Q22" s="303" t="s">
        <v>47</v>
      </c>
      <c r="R22" s="303" t="s">
        <v>46</v>
      </c>
      <c r="S22" s="303" t="s">
        <v>45</v>
      </c>
      <c r="T22" s="303"/>
      <c r="U22" s="304" t="s">
        <v>44</v>
      </c>
      <c r="V22" s="304" t="s">
        <v>43</v>
      </c>
      <c r="W22" s="303" t="s">
        <v>42</v>
      </c>
      <c r="X22" s="303" t="s">
        <v>41</v>
      </c>
      <c r="Y22" s="303" t="s">
        <v>40</v>
      </c>
      <c r="Z22" s="317" t="s">
        <v>39</v>
      </c>
      <c r="AA22" s="303" t="s">
        <v>38</v>
      </c>
      <c r="AB22" s="303" t="s">
        <v>37</v>
      </c>
      <c r="AC22" s="303" t="s">
        <v>36</v>
      </c>
      <c r="AD22" s="303" t="s">
        <v>35</v>
      </c>
      <c r="AE22" s="303" t="s">
        <v>34</v>
      </c>
      <c r="AF22" s="303" t="s">
        <v>33</v>
      </c>
      <c r="AG22" s="303"/>
      <c r="AH22" s="303"/>
      <c r="AI22" s="303"/>
      <c r="AJ22" s="303"/>
      <c r="AK22" s="303"/>
      <c r="AL22" s="303" t="s">
        <v>32</v>
      </c>
      <c r="AM22" s="303"/>
      <c r="AN22" s="303"/>
      <c r="AO22" s="303"/>
      <c r="AP22" s="303" t="s">
        <v>31</v>
      </c>
      <c r="AQ22" s="303"/>
      <c r="AR22" s="303" t="s">
        <v>30</v>
      </c>
      <c r="AS22" s="303" t="s">
        <v>29</v>
      </c>
      <c r="AT22" s="303" t="s">
        <v>28</v>
      </c>
      <c r="AU22" s="303" t="s">
        <v>27</v>
      </c>
      <c r="AV22" s="307" t="s">
        <v>26</v>
      </c>
    </row>
    <row r="23" spans="1:48" s="22" customFormat="1" ht="64.5" customHeight="1" x14ac:dyDescent="0.25">
      <c r="A23" s="295"/>
      <c r="B23" s="298"/>
      <c r="C23" s="295"/>
      <c r="D23" s="295"/>
      <c r="E23" s="309" t="s">
        <v>24</v>
      </c>
      <c r="F23" s="311" t="s">
        <v>122</v>
      </c>
      <c r="G23" s="311" t="s">
        <v>121</v>
      </c>
      <c r="H23" s="311" t="s">
        <v>120</v>
      </c>
      <c r="I23" s="315" t="s">
        <v>358</v>
      </c>
      <c r="J23" s="315" t="s">
        <v>359</v>
      </c>
      <c r="K23" s="315" t="s">
        <v>360</v>
      </c>
      <c r="L23" s="311" t="s">
        <v>81</v>
      </c>
      <c r="M23" s="295"/>
      <c r="N23" s="295"/>
      <c r="O23" s="295"/>
      <c r="P23" s="303"/>
      <c r="Q23" s="303"/>
      <c r="R23" s="303"/>
      <c r="S23" s="313" t="s">
        <v>3</v>
      </c>
      <c r="T23" s="313" t="s">
        <v>12</v>
      </c>
      <c r="U23" s="304"/>
      <c r="V23" s="304"/>
      <c r="W23" s="303"/>
      <c r="X23" s="303"/>
      <c r="Y23" s="303"/>
      <c r="Z23" s="303"/>
      <c r="AA23" s="303"/>
      <c r="AB23" s="303"/>
      <c r="AC23" s="303"/>
      <c r="AD23" s="303"/>
      <c r="AE23" s="303"/>
      <c r="AF23" s="303" t="s">
        <v>23</v>
      </c>
      <c r="AG23" s="303"/>
      <c r="AH23" s="303" t="s">
        <v>22</v>
      </c>
      <c r="AI23" s="303"/>
      <c r="AJ23" s="294" t="s">
        <v>21</v>
      </c>
      <c r="AK23" s="294" t="s">
        <v>20</v>
      </c>
      <c r="AL23" s="294" t="s">
        <v>19</v>
      </c>
      <c r="AM23" s="294" t="s">
        <v>18</v>
      </c>
      <c r="AN23" s="294" t="s">
        <v>17</v>
      </c>
      <c r="AO23" s="294" t="s">
        <v>16</v>
      </c>
      <c r="AP23" s="294" t="s">
        <v>15</v>
      </c>
      <c r="AQ23" s="305" t="s">
        <v>12</v>
      </c>
      <c r="AR23" s="303"/>
      <c r="AS23" s="303"/>
      <c r="AT23" s="303"/>
      <c r="AU23" s="303"/>
      <c r="AV23" s="308"/>
    </row>
    <row r="24" spans="1:48" s="22" customFormat="1" ht="96.75" customHeight="1" x14ac:dyDescent="0.25">
      <c r="A24" s="296"/>
      <c r="B24" s="299"/>
      <c r="C24" s="296"/>
      <c r="D24" s="296"/>
      <c r="E24" s="310"/>
      <c r="F24" s="312"/>
      <c r="G24" s="312"/>
      <c r="H24" s="312"/>
      <c r="I24" s="316"/>
      <c r="J24" s="316"/>
      <c r="K24" s="316"/>
      <c r="L24" s="312"/>
      <c r="M24" s="296"/>
      <c r="N24" s="296"/>
      <c r="O24" s="296"/>
      <c r="P24" s="303"/>
      <c r="Q24" s="303"/>
      <c r="R24" s="303"/>
      <c r="S24" s="314"/>
      <c r="T24" s="314"/>
      <c r="U24" s="304"/>
      <c r="V24" s="304"/>
      <c r="W24" s="303"/>
      <c r="X24" s="303"/>
      <c r="Y24" s="303"/>
      <c r="Z24" s="303"/>
      <c r="AA24" s="303"/>
      <c r="AB24" s="303"/>
      <c r="AC24" s="303"/>
      <c r="AD24" s="303"/>
      <c r="AE24" s="303"/>
      <c r="AF24" s="138" t="s">
        <v>14</v>
      </c>
      <c r="AG24" s="138" t="s">
        <v>13</v>
      </c>
      <c r="AH24" s="139" t="s">
        <v>3</v>
      </c>
      <c r="AI24" s="139" t="s">
        <v>12</v>
      </c>
      <c r="AJ24" s="296"/>
      <c r="AK24" s="296"/>
      <c r="AL24" s="296"/>
      <c r="AM24" s="296"/>
      <c r="AN24" s="296"/>
      <c r="AO24" s="296"/>
      <c r="AP24" s="296"/>
      <c r="AQ24" s="306"/>
      <c r="AR24" s="303"/>
      <c r="AS24" s="303"/>
      <c r="AT24" s="303"/>
      <c r="AU24" s="303"/>
      <c r="AV24" s="308"/>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470</v>
      </c>
      <c r="B26" s="20" t="s">
        <v>470</v>
      </c>
      <c r="C26" s="20" t="s">
        <v>470</v>
      </c>
      <c r="D26" s="20" t="s">
        <v>470</v>
      </c>
      <c r="E26" s="20" t="s">
        <v>470</v>
      </c>
      <c r="F26" s="20" t="s">
        <v>470</v>
      </c>
      <c r="G26" s="20" t="s">
        <v>470</v>
      </c>
      <c r="H26" s="20" t="s">
        <v>470</v>
      </c>
      <c r="I26" s="20" t="s">
        <v>470</v>
      </c>
      <c r="J26" s="20" t="s">
        <v>470</v>
      </c>
      <c r="K26" s="20" t="s">
        <v>470</v>
      </c>
      <c r="L26" s="20" t="s">
        <v>470</v>
      </c>
      <c r="M26" s="20" t="s">
        <v>470</v>
      </c>
      <c r="N26" s="20" t="s">
        <v>470</v>
      </c>
      <c r="O26" s="20" t="s">
        <v>470</v>
      </c>
      <c r="P26" s="20" t="s">
        <v>470</v>
      </c>
      <c r="Q26" s="20" t="s">
        <v>470</v>
      </c>
      <c r="R26" s="20" t="s">
        <v>470</v>
      </c>
      <c r="S26" s="20" t="s">
        <v>470</v>
      </c>
      <c r="T26" s="20" t="s">
        <v>470</v>
      </c>
      <c r="U26" s="20" t="s">
        <v>470</v>
      </c>
      <c r="V26" s="20" t="s">
        <v>470</v>
      </c>
      <c r="W26" s="20" t="s">
        <v>470</v>
      </c>
      <c r="X26" s="20" t="s">
        <v>470</v>
      </c>
      <c r="Y26" s="20" t="s">
        <v>470</v>
      </c>
      <c r="Z26" s="20" t="s">
        <v>470</v>
      </c>
      <c r="AA26" s="20" t="s">
        <v>470</v>
      </c>
      <c r="AB26" s="20" t="s">
        <v>470</v>
      </c>
      <c r="AC26" s="20" t="s">
        <v>470</v>
      </c>
      <c r="AD26" s="20" t="s">
        <v>470</v>
      </c>
      <c r="AE26" s="20" t="s">
        <v>470</v>
      </c>
      <c r="AF26" s="20" t="s">
        <v>470</v>
      </c>
      <c r="AG26" s="20" t="s">
        <v>470</v>
      </c>
      <c r="AH26" s="20" t="s">
        <v>470</v>
      </c>
      <c r="AI26" s="20" t="s">
        <v>470</v>
      </c>
      <c r="AJ26" s="20" t="s">
        <v>470</v>
      </c>
      <c r="AK26" s="20" t="s">
        <v>470</v>
      </c>
      <c r="AL26" s="20" t="s">
        <v>470</v>
      </c>
      <c r="AM26" s="20" t="s">
        <v>470</v>
      </c>
      <c r="AN26" s="20" t="s">
        <v>470</v>
      </c>
      <c r="AO26" s="20" t="s">
        <v>470</v>
      </c>
      <c r="AP26" s="20" t="s">
        <v>470</v>
      </c>
      <c r="AQ26" s="20" t="s">
        <v>470</v>
      </c>
      <c r="AR26" s="20" t="s">
        <v>470</v>
      </c>
      <c r="AS26" s="20" t="s">
        <v>470</v>
      </c>
      <c r="AT26" s="20" t="s">
        <v>470</v>
      </c>
      <c r="AU26" s="20" t="s">
        <v>470</v>
      </c>
      <c r="AV26" s="20" t="s">
        <v>470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6" zoomScale="70" zoomScaleNormal="70" workbookViewId="0">
      <selection activeCell="B25" sqref="B25"/>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70</v>
      </c>
    </row>
    <row r="2" spans="1:8" ht="18.75" x14ac:dyDescent="0.3">
      <c r="B2" s="14" t="s">
        <v>11</v>
      </c>
    </row>
    <row r="3" spans="1:8" ht="18.75" x14ac:dyDescent="0.3">
      <c r="B3" s="14" t="s">
        <v>475</v>
      </c>
    </row>
    <row r="4" spans="1:8" x14ac:dyDescent="0.25">
      <c r="B4" s="43"/>
    </row>
    <row r="5" spans="1:8" ht="18.75" x14ac:dyDescent="0.3">
      <c r="A5" s="318" t="str">
        <f>'1. паспорт местоположение'!$A$5</f>
        <v>Год раскрытия информации: 2023 год</v>
      </c>
      <c r="B5" s="318"/>
      <c r="C5" s="67"/>
      <c r="D5" s="67"/>
      <c r="E5" s="67"/>
      <c r="F5" s="67"/>
      <c r="G5" s="67"/>
      <c r="H5" s="67"/>
    </row>
    <row r="6" spans="1:8" ht="18.75" x14ac:dyDescent="0.3">
      <c r="A6" s="143"/>
      <c r="B6" s="143"/>
      <c r="C6" s="143"/>
      <c r="D6" s="143"/>
      <c r="E6" s="143"/>
      <c r="F6" s="143"/>
      <c r="G6" s="143"/>
      <c r="H6" s="143"/>
    </row>
    <row r="7" spans="1:8" ht="18.75" x14ac:dyDescent="0.25">
      <c r="A7" s="221" t="s">
        <v>10</v>
      </c>
      <c r="B7" s="221"/>
      <c r="C7" s="142"/>
      <c r="D7" s="142"/>
      <c r="E7" s="142"/>
      <c r="F7" s="142"/>
      <c r="G7" s="142"/>
      <c r="H7" s="142"/>
    </row>
    <row r="8" spans="1:8" ht="18.75" x14ac:dyDescent="0.25">
      <c r="A8" s="142"/>
      <c r="B8" s="142"/>
      <c r="C8" s="142"/>
      <c r="D8" s="142"/>
      <c r="E8" s="142"/>
      <c r="F8" s="142"/>
      <c r="G8" s="142"/>
      <c r="H8" s="142"/>
    </row>
    <row r="9" spans="1:8" x14ac:dyDescent="0.25">
      <c r="A9" s="222" t="str">
        <f>'1. паспорт местоположение'!A9:C9</f>
        <v xml:space="preserve"> АО "Россети Тюмень" </v>
      </c>
      <c r="B9" s="226"/>
      <c r="C9" s="140"/>
      <c r="D9" s="140"/>
      <c r="E9" s="140"/>
      <c r="F9" s="140"/>
      <c r="G9" s="140"/>
      <c r="H9" s="140"/>
    </row>
    <row r="10" spans="1:8" x14ac:dyDescent="0.25">
      <c r="A10" s="218" t="s">
        <v>9</v>
      </c>
      <c r="B10" s="218"/>
      <c r="C10" s="141"/>
      <c r="D10" s="141"/>
      <c r="E10" s="141"/>
      <c r="F10" s="141"/>
      <c r="G10" s="141"/>
      <c r="H10" s="141"/>
    </row>
    <row r="11" spans="1:8" ht="18.75" x14ac:dyDescent="0.25">
      <c r="A11" s="142"/>
      <c r="B11" s="142"/>
      <c r="C11" s="142"/>
      <c r="D11" s="142"/>
      <c r="E11" s="142"/>
      <c r="F11" s="142"/>
      <c r="G11" s="142"/>
      <c r="H11" s="142"/>
    </row>
    <row r="12" spans="1:8" ht="18" customHeight="1" x14ac:dyDescent="0.25">
      <c r="A12" s="226" t="str">
        <f>'7. Паспорт отчет о закупке'!A12:AV12</f>
        <v>H_TP1100.VL.0037</v>
      </c>
      <c r="B12" s="226"/>
      <c r="C12" s="140"/>
      <c r="D12" s="140"/>
      <c r="E12" s="140"/>
      <c r="F12" s="140"/>
      <c r="G12" s="140"/>
      <c r="H12" s="140"/>
    </row>
    <row r="13" spans="1:8" x14ac:dyDescent="0.25">
      <c r="A13" s="218" t="s">
        <v>8</v>
      </c>
      <c r="B13" s="218"/>
      <c r="C13" s="141"/>
      <c r="D13" s="141"/>
      <c r="E13" s="141"/>
      <c r="F13" s="141"/>
      <c r="G13" s="141"/>
      <c r="H13" s="141"/>
    </row>
    <row r="14" spans="1:8" ht="18.75" x14ac:dyDescent="0.25">
      <c r="A14" s="10"/>
      <c r="B14" s="10"/>
      <c r="C14" s="10"/>
      <c r="D14" s="10"/>
      <c r="E14" s="10"/>
      <c r="F14" s="10"/>
      <c r="G14" s="10"/>
      <c r="H14" s="10"/>
    </row>
    <row r="15" spans="1:8" x14ac:dyDescent="0.25">
      <c r="A15" s="222" t="str">
        <f>'1. паспорт местоположение'!$A$15</f>
        <v>Реконструкция ВЛ 110 кВ В. Моховая-Сова 1,2 отп. Савуйская (замена грозотроса 1,1 км)</v>
      </c>
      <c r="B15" s="226"/>
      <c r="C15" s="140"/>
      <c r="D15" s="140"/>
      <c r="E15" s="140"/>
      <c r="F15" s="140"/>
      <c r="G15" s="140"/>
      <c r="H15" s="140"/>
    </row>
    <row r="16" spans="1:8" x14ac:dyDescent="0.25">
      <c r="A16" s="218" t="s">
        <v>7</v>
      </c>
      <c r="B16" s="218"/>
      <c r="C16" s="141"/>
      <c r="D16" s="141"/>
      <c r="E16" s="141"/>
      <c r="F16" s="141"/>
      <c r="G16" s="141"/>
      <c r="H16" s="141"/>
    </row>
    <row r="17" spans="1:2" x14ac:dyDescent="0.25">
      <c r="B17" s="109"/>
    </row>
    <row r="18" spans="1:2" ht="33.75" customHeight="1" x14ac:dyDescent="0.25">
      <c r="A18" s="322" t="s">
        <v>435</v>
      </c>
      <c r="B18" s="323"/>
    </row>
    <row r="19" spans="1:2" x14ac:dyDescent="0.25">
      <c r="B19" s="43"/>
    </row>
    <row r="20" spans="1:2" ht="16.5" thickBot="1" x14ac:dyDescent="0.3">
      <c r="B20" s="110"/>
    </row>
    <row r="21" spans="1:2" ht="30.75" thickBot="1" x14ac:dyDescent="0.3">
      <c r="A21" s="111" t="s">
        <v>309</v>
      </c>
      <c r="B21" s="112" t="s">
        <v>463</v>
      </c>
    </row>
    <row r="22" spans="1:2" ht="16.5" thickBot="1" x14ac:dyDescent="0.3">
      <c r="A22" s="111" t="s">
        <v>310</v>
      </c>
      <c r="B22" s="179" t="s">
        <v>462</v>
      </c>
    </row>
    <row r="23" spans="1:2" ht="16.5" thickBot="1" x14ac:dyDescent="0.3">
      <c r="A23" s="111" t="s">
        <v>290</v>
      </c>
      <c r="B23" s="113" t="s">
        <v>532</v>
      </c>
    </row>
    <row r="24" spans="1:2" ht="16.5" thickBot="1" x14ac:dyDescent="0.3">
      <c r="A24" s="111" t="s">
        <v>311</v>
      </c>
      <c r="B24" s="113" t="s">
        <v>544</v>
      </c>
    </row>
    <row r="25" spans="1:2" ht="16.5" thickBot="1" x14ac:dyDescent="0.3">
      <c r="A25" s="114" t="s">
        <v>312</v>
      </c>
      <c r="B25" s="112">
        <v>2028</v>
      </c>
    </row>
    <row r="26" spans="1:2" ht="16.5" thickBot="1" x14ac:dyDescent="0.3">
      <c r="A26" s="115" t="s">
        <v>313</v>
      </c>
      <c r="B26" s="116" t="s">
        <v>540</v>
      </c>
    </row>
    <row r="27" spans="1:2" ht="29.25" thickBot="1" x14ac:dyDescent="0.3">
      <c r="A27" s="123" t="s">
        <v>466</v>
      </c>
      <c r="B27" s="212">
        <v>0.624</v>
      </c>
    </row>
    <row r="28" spans="1:2" ht="16.5" thickBot="1" x14ac:dyDescent="0.3">
      <c r="A28" s="118" t="s">
        <v>314</v>
      </c>
      <c r="B28" s="118" t="s">
        <v>465</v>
      </c>
    </row>
    <row r="29" spans="1:2" ht="29.25" thickBot="1" x14ac:dyDescent="0.3">
      <c r="A29" s="124" t="s">
        <v>315</v>
      </c>
      <c r="B29" s="118" t="s">
        <v>472</v>
      </c>
    </row>
    <row r="30" spans="1:2" ht="29.25" thickBot="1" x14ac:dyDescent="0.3">
      <c r="A30" s="124" t="s">
        <v>316</v>
      </c>
      <c r="B30" s="118" t="s">
        <v>472</v>
      </c>
    </row>
    <row r="31" spans="1:2" ht="16.5" thickBot="1" x14ac:dyDescent="0.3">
      <c r="A31" s="118" t="s">
        <v>317</v>
      </c>
      <c r="B31" s="118"/>
    </row>
    <row r="32" spans="1:2" ht="29.25" thickBot="1" x14ac:dyDescent="0.3">
      <c r="A32" s="124" t="s">
        <v>318</v>
      </c>
      <c r="B32" s="118" t="s">
        <v>472</v>
      </c>
    </row>
    <row r="33" spans="1:2" ht="16.5" thickBot="1" x14ac:dyDescent="0.3">
      <c r="A33" s="118" t="s">
        <v>455</v>
      </c>
      <c r="B33" s="118" t="s">
        <v>302</v>
      </c>
    </row>
    <row r="34" spans="1:2" ht="16.5" thickBot="1" x14ac:dyDescent="0.3">
      <c r="A34" s="118" t="s">
        <v>320</v>
      </c>
      <c r="B34" s="118" t="s">
        <v>302</v>
      </c>
    </row>
    <row r="35" spans="1:2" ht="16.5" thickBot="1" x14ac:dyDescent="0.3">
      <c r="A35" s="118" t="s">
        <v>321</v>
      </c>
      <c r="B35" s="118" t="s">
        <v>302</v>
      </c>
    </row>
    <row r="36" spans="1:2" ht="16.5" thickBot="1" x14ac:dyDescent="0.3">
      <c r="A36" s="118" t="s">
        <v>322</v>
      </c>
      <c r="B36" s="118" t="s">
        <v>302</v>
      </c>
    </row>
    <row r="37" spans="1:2" ht="29.25" thickBot="1" x14ac:dyDescent="0.3">
      <c r="A37" s="124" t="s">
        <v>323</v>
      </c>
      <c r="B37" s="118" t="s">
        <v>452</v>
      </c>
    </row>
    <row r="38" spans="1:2" ht="16.5" thickBot="1" x14ac:dyDescent="0.3">
      <c r="A38" s="118" t="s">
        <v>319</v>
      </c>
      <c r="B38" s="118" t="s">
        <v>473</v>
      </c>
    </row>
    <row r="39" spans="1:2" ht="16.5" thickBot="1" x14ac:dyDescent="0.3">
      <c r="A39" s="118" t="s">
        <v>320</v>
      </c>
      <c r="B39" s="118" t="s">
        <v>473</v>
      </c>
    </row>
    <row r="40" spans="1:2" ht="16.5" thickBot="1" x14ac:dyDescent="0.3">
      <c r="A40" s="118" t="s">
        <v>321</v>
      </c>
      <c r="B40" s="118" t="s">
        <v>473</v>
      </c>
    </row>
    <row r="41" spans="1:2" ht="16.5" thickBot="1" x14ac:dyDescent="0.3">
      <c r="A41" s="118" t="s">
        <v>322</v>
      </c>
      <c r="B41" s="118" t="s">
        <v>473</v>
      </c>
    </row>
    <row r="42" spans="1:2" ht="29.25" thickBot="1" x14ac:dyDescent="0.3">
      <c r="A42" s="124" t="s">
        <v>324</v>
      </c>
      <c r="B42" s="118" t="s">
        <v>452</v>
      </c>
    </row>
    <row r="43" spans="1:2" ht="16.5" thickBot="1" x14ac:dyDescent="0.3">
      <c r="A43" s="118" t="s">
        <v>319</v>
      </c>
      <c r="B43" s="118" t="s">
        <v>473</v>
      </c>
    </row>
    <row r="44" spans="1:2" ht="16.5" thickBot="1" x14ac:dyDescent="0.3">
      <c r="A44" s="118" t="s">
        <v>320</v>
      </c>
      <c r="B44" s="118" t="s">
        <v>473</v>
      </c>
    </row>
    <row r="45" spans="1:2" ht="16.5" thickBot="1" x14ac:dyDescent="0.3">
      <c r="A45" s="118" t="s">
        <v>321</v>
      </c>
      <c r="B45" s="118" t="s">
        <v>473</v>
      </c>
    </row>
    <row r="46" spans="1:2" ht="16.5" thickBot="1" x14ac:dyDescent="0.3">
      <c r="A46" s="118" t="s">
        <v>322</v>
      </c>
      <c r="B46" s="118" t="s">
        <v>473</v>
      </c>
    </row>
    <row r="47" spans="1:2" ht="29.25" thickBot="1" x14ac:dyDescent="0.3">
      <c r="A47" s="117" t="s">
        <v>325</v>
      </c>
      <c r="B47" s="125">
        <v>0</v>
      </c>
    </row>
    <row r="48" spans="1:2" ht="16.5" thickBot="1" x14ac:dyDescent="0.3">
      <c r="A48" s="119" t="s">
        <v>317</v>
      </c>
      <c r="B48" s="125"/>
    </row>
    <row r="49" spans="1:2" ht="16.5" thickBot="1" x14ac:dyDescent="0.3">
      <c r="A49" s="119" t="s">
        <v>326</v>
      </c>
      <c r="B49" s="118" t="s">
        <v>473</v>
      </c>
    </row>
    <row r="50" spans="1:2" ht="16.5" thickBot="1" x14ac:dyDescent="0.3">
      <c r="A50" s="119" t="s">
        <v>327</v>
      </c>
      <c r="B50" s="118" t="s">
        <v>473</v>
      </c>
    </row>
    <row r="51" spans="1:2" ht="16.5" thickBot="1" x14ac:dyDescent="0.3">
      <c r="A51" s="119" t="s">
        <v>328</v>
      </c>
      <c r="B51" s="118" t="s">
        <v>473</v>
      </c>
    </row>
    <row r="52" spans="1:2" ht="16.5" thickBot="1" x14ac:dyDescent="0.3">
      <c r="A52" s="114" t="s">
        <v>329</v>
      </c>
      <c r="B52" s="126">
        <v>0</v>
      </c>
    </row>
    <row r="53" spans="1:2" ht="16.5" thickBot="1" x14ac:dyDescent="0.3">
      <c r="A53" s="114" t="s">
        <v>330</v>
      </c>
      <c r="B53" s="126">
        <v>0</v>
      </c>
    </row>
    <row r="54" spans="1:2" ht="16.5" thickBot="1" x14ac:dyDescent="0.3">
      <c r="A54" s="114" t="s">
        <v>331</v>
      </c>
      <c r="B54" s="126">
        <v>0</v>
      </c>
    </row>
    <row r="55" spans="1:2" ht="16.5" thickBot="1" x14ac:dyDescent="0.3">
      <c r="A55" s="115" t="s">
        <v>332</v>
      </c>
      <c r="B55" s="116">
        <v>0</v>
      </c>
    </row>
    <row r="56" spans="1:2" ht="15.75" customHeight="1" x14ac:dyDescent="0.25">
      <c r="A56" s="117" t="s">
        <v>333</v>
      </c>
      <c r="B56" s="119"/>
    </row>
    <row r="57" spans="1:2" x14ac:dyDescent="0.25">
      <c r="A57" s="121" t="s">
        <v>334</v>
      </c>
      <c r="B57" s="208" t="s">
        <v>530</v>
      </c>
    </row>
    <row r="58" spans="1:2" x14ac:dyDescent="0.25">
      <c r="A58" s="121" t="s">
        <v>335</v>
      </c>
      <c r="B58" s="121" t="s">
        <v>452</v>
      </c>
    </row>
    <row r="59" spans="1:2" x14ac:dyDescent="0.25">
      <c r="A59" s="121" t="s">
        <v>336</v>
      </c>
      <c r="B59" s="121" t="s">
        <v>452</v>
      </c>
    </row>
    <row r="60" spans="1:2" x14ac:dyDescent="0.25">
      <c r="A60" s="121" t="s">
        <v>337</v>
      </c>
      <c r="B60" s="121" t="s">
        <v>302</v>
      </c>
    </row>
    <row r="61" spans="1:2" ht="16.5" thickBot="1" x14ac:dyDescent="0.3">
      <c r="A61" s="122" t="s">
        <v>338</v>
      </c>
      <c r="B61" s="122" t="s">
        <v>452</v>
      </c>
    </row>
    <row r="62" spans="1:2" ht="30.75" thickBot="1" x14ac:dyDescent="0.3">
      <c r="A62" s="119" t="s">
        <v>339</v>
      </c>
      <c r="B62" s="120" t="s">
        <v>452</v>
      </c>
    </row>
    <row r="63" spans="1:2" ht="29.25" thickBot="1" x14ac:dyDescent="0.3">
      <c r="A63" s="114" t="s">
        <v>340</v>
      </c>
      <c r="B63" s="120" t="s">
        <v>472</v>
      </c>
    </row>
    <row r="64" spans="1:2" ht="16.5" thickBot="1" x14ac:dyDescent="0.3">
      <c r="A64" s="119" t="s">
        <v>317</v>
      </c>
      <c r="B64" s="127"/>
    </row>
    <row r="65" spans="1:2" ht="16.5" thickBot="1" x14ac:dyDescent="0.3">
      <c r="A65" s="119" t="s">
        <v>341</v>
      </c>
      <c r="B65" s="120" t="s">
        <v>302</v>
      </c>
    </row>
    <row r="66" spans="1:2" ht="16.5" thickBot="1" x14ac:dyDescent="0.3">
      <c r="A66" s="119" t="s">
        <v>342</v>
      </c>
      <c r="B66" s="127" t="s">
        <v>302</v>
      </c>
    </row>
    <row r="67" spans="1:2" ht="16.5" thickBot="1" x14ac:dyDescent="0.3">
      <c r="A67" s="128" t="s">
        <v>343</v>
      </c>
      <c r="B67" s="144" t="s">
        <v>452</v>
      </c>
    </row>
    <row r="68" spans="1:2" ht="16.5" thickBot="1" x14ac:dyDescent="0.3">
      <c r="A68" s="114" t="s">
        <v>344</v>
      </c>
      <c r="B68" s="126" t="s">
        <v>452</v>
      </c>
    </row>
    <row r="69" spans="1:2" ht="16.5" thickBot="1" x14ac:dyDescent="0.3">
      <c r="A69" s="121" t="s">
        <v>345</v>
      </c>
      <c r="B69" s="129" t="s">
        <v>474</v>
      </c>
    </row>
    <row r="70" spans="1:2" ht="16.5" thickBot="1" x14ac:dyDescent="0.3">
      <c r="A70" s="121" t="s">
        <v>346</v>
      </c>
      <c r="B70" s="129" t="s">
        <v>473</v>
      </c>
    </row>
    <row r="71" spans="1:2" ht="16.5" thickBot="1" x14ac:dyDescent="0.3">
      <c r="A71" s="121" t="s">
        <v>347</v>
      </c>
      <c r="B71" s="129" t="s">
        <v>473</v>
      </c>
    </row>
    <row r="72" spans="1:2" ht="29.25" thickBot="1" x14ac:dyDescent="0.3">
      <c r="A72" s="130" t="s">
        <v>348</v>
      </c>
      <c r="B72" s="209" t="s">
        <v>531</v>
      </c>
    </row>
    <row r="73" spans="1:2" ht="28.5" x14ac:dyDescent="0.25">
      <c r="A73" s="117" t="s">
        <v>349</v>
      </c>
      <c r="B73" s="319" t="s">
        <v>467</v>
      </c>
    </row>
    <row r="74" spans="1:2" x14ac:dyDescent="0.25">
      <c r="A74" s="121" t="s">
        <v>350</v>
      </c>
      <c r="B74" s="320"/>
    </row>
    <row r="75" spans="1:2" x14ac:dyDescent="0.25">
      <c r="A75" s="121" t="s">
        <v>351</v>
      </c>
      <c r="B75" s="320"/>
    </row>
    <row r="76" spans="1:2" x14ac:dyDescent="0.25">
      <c r="A76" s="121" t="s">
        <v>352</v>
      </c>
      <c r="B76" s="320"/>
    </row>
    <row r="77" spans="1:2" x14ac:dyDescent="0.25">
      <c r="A77" s="121" t="s">
        <v>353</v>
      </c>
      <c r="B77" s="320"/>
    </row>
    <row r="78" spans="1:2" ht="16.5" thickBot="1" x14ac:dyDescent="0.3">
      <c r="A78" s="131" t="s">
        <v>354</v>
      </c>
      <c r="B78" s="321"/>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2023-10-23T12:30:26Z</dcterms:modified>
</cp:coreProperties>
</file>